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38CEF8FA-F228-4CDE-97E0-17433C0EC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3" i="1" l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AK12" i="1"/>
  <c r="Y7" i="1"/>
  <c r="Z7" i="1" s="1"/>
  <c r="W7" i="1" s="1"/>
  <c r="V7" i="1"/>
  <c r="AI7" i="1"/>
  <c r="AJ7" i="1" s="1"/>
  <c r="AG7" i="1" s="1"/>
  <c r="AF7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6" i="1"/>
  <c r="AS48" i="1"/>
  <c r="AT48" i="1" s="1"/>
  <c r="AQ48" i="1" s="1"/>
  <c r="AP48" i="1"/>
  <c r="AS47" i="1"/>
  <c r="AT47" i="1" s="1"/>
  <c r="AQ47" i="1" s="1"/>
  <c r="AP47" i="1"/>
  <c r="AS46" i="1"/>
  <c r="AT46" i="1" s="1"/>
  <c r="AQ46" i="1" s="1"/>
  <c r="AP46" i="1"/>
  <c r="AS45" i="1"/>
  <c r="AT45" i="1" s="1"/>
  <c r="AQ45" i="1" s="1"/>
  <c r="AP45" i="1"/>
  <c r="AS44" i="1"/>
  <c r="AT44" i="1" s="1"/>
  <c r="AQ44" i="1" s="1"/>
  <c r="AP44" i="1"/>
  <c r="AS43" i="1"/>
  <c r="AT43" i="1" s="1"/>
  <c r="AQ43" i="1" s="1"/>
  <c r="AP43" i="1"/>
  <c r="AS42" i="1"/>
  <c r="AT42" i="1" s="1"/>
  <c r="AQ42" i="1" s="1"/>
  <c r="AP42" i="1"/>
  <c r="AS41" i="1"/>
  <c r="AT41" i="1" s="1"/>
  <c r="AQ41" i="1" s="1"/>
  <c r="AP41" i="1"/>
  <c r="AS40" i="1"/>
  <c r="AT40" i="1" s="1"/>
  <c r="AQ40" i="1" s="1"/>
  <c r="AP40" i="1"/>
  <c r="AS39" i="1"/>
  <c r="AT39" i="1" s="1"/>
  <c r="AQ39" i="1" s="1"/>
  <c r="AP39" i="1"/>
  <c r="AS38" i="1"/>
  <c r="AT38" i="1" s="1"/>
  <c r="AQ38" i="1" s="1"/>
  <c r="AP38" i="1"/>
  <c r="AS37" i="1"/>
  <c r="AT37" i="1" s="1"/>
  <c r="AQ37" i="1" s="1"/>
  <c r="AP37" i="1"/>
  <c r="AS36" i="1"/>
  <c r="AT36" i="1" s="1"/>
  <c r="AQ36" i="1" s="1"/>
  <c r="AP36" i="1"/>
  <c r="AS35" i="1"/>
  <c r="AT35" i="1" s="1"/>
  <c r="AQ35" i="1" s="1"/>
  <c r="AP35" i="1"/>
  <c r="AS34" i="1"/>
  <c r="AT34" i="1" s="1"/>
  <c r="AQ34" i="1" s="1"/>
  <c r="AP34" i="1"/>
  <c r="AS33" i="1"/>
  <c r="AT33" i="1" s="1"/>
  <c r="AQ33" i="1" s="1"/>
  <c r="AP33" i="1"/>
  <c r="AS32" i="1"/>
  <c r="AT32" i="1" s="1"/>
  <c r="AQ32" i="1" s="1"/>
  <c r="AP32" i="1"/>
  <c r="AS31" i="1"/>
  <c r="AT31" i="1" s="1"/>
  <c r="AQ31" i="1" s="1"/>
  <c r="AP31" i="1"/>
  <c r="AS30" i="1"/>
  <c r="AT30" i="1" s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T25" i="1"/>
  <c r="AQ25" i="1" s="1"/>
  <c r="AS25" i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1" i="1"/>
  <c r="AT11" i="1" s="1"/>
  <c r="AQ11" i="1" s="1"/>
  <c r="AP11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AX48" i="1"/>
  <c r="AY48" i="1" s="1"/>
  <c r="AV48" i="1" s="1"/>
  <c r="AU48" i="1"/>
  <c r="AX47" i="1"/>
  <c r="AY47" i="1" s="1"/>
  <c r="AV47" i="1" s="1"/>
  <c r="AU47" i="1"/>
  <c r="AX46" i="1"/>
  <c r="AY46" i="1" s="1"/>
  <c r="AV46" i="1" s="1"/>
  <c r="AU46" i="1"/>
  <c r="AX45" i="1"/>
  <c r="AY45" i="1" s="1"/>
  <c r="AV45" i="1" s="1"/>
  <c r="AU45" i="1"/>
  <c r="AX44" i="1"/>
  <c r="AY44" i="1" s="1"/>
  <c r="AV44" i="1" s="1"/>
  <c r="AU44" i="1"/>
  <c r="AX43" i="1"/>
  <c r="AY43" i="1" s="1"/>
  <c r="AV43" i="1" s="1"/>
  <c r="AU43" i="1"/>
  <c r="AX42" i="1"/>
  <c r="AY42" i="1" s="1"/>
  <c r="AV42" i="1" s="1"/>
  <c r="AU42" i="1"/>
  <c r="AX41" i="1"/>
  <c r="AY41" i="1" s="1"/>
  <c r="AV41" i="1" s="1"/>
  <c r="AU41" i="1"/>
  <c r="AX40" i="1"/>
  <c r="AY40" i="1" s="1"/>
  <c r="AV40" i="1" s="1"/>
  <c r="AU40" i="1"/>
  <c r="AX39" i="1"/>
  <c r="AY39" i="1" s="1"/>
  <c r="AV39" i="1" s="1"/>
  <c r="AU39" i="1"/>
  <c r="AX38" i="1"/>
  <c r="AY38" i="1" s="1"/>
  <c r="AV38" i="1" s="1"/>
  <c r="AU38" i="1"/>
  <c r="AX37" i="1"/>
  <c r="AY37" i="1" s="1"/>
  <c r="AV37" i="1" s="1"/>
  <c r="AU37" i="1"/>
  <c r="AX36" i="1"/>
  <c r="AY36" i="1" s="1"/>
  <c r="AV36" i="1" s="1"/>
  <c r="AU36" i="1"/>
  <c r="AX35" i="1"/>
  <c r="AY35" i="1" s="1"/>
  <c r="AV35" i="1" s="1"/>
  <c r="AU35" i="1"/>
  <c r="AX34" i="1"/>
  <c r="AY34" i="1" s="1"/>
  <c r="AV34" i="1" s="1"/>
  <c r="AU34" i="1"/>
  <c r="AX33" i="1"/>
  <c r="AY33" i="1" s="1"/>
  <c r="AV33" i="1" s="1"/>
  <c r="AU33" i="1"/>
  <c r="AX32" i="1"/>
  <c r="AY32" i="1" s="1"/>
  <c r="AV32" i="1" s="1"/>
  <c r="AU32" i="1"/>
  <c r="AX31" i="1"/>
  <c r="AY31" i="1" s="1"/>
  <c r="AV31" i="1" s="1"/>
  <c r="AU31" i="1"/>
  <c r="AX30" i="1"/>
  <c r="AY30" i="1" s="1"/>
  <c r="AV30" i="1" s="1"/>
  <c r="AU30" i="1"/>
  <c r="AX29" i="1"/>
  <c r="AY29" i="1" s="1"/>
  <c r="AV29" i="1" s="1"/>
  <c r="AU29" i="1"/>
  <c r="AX28" i="1"/>
  <c r="AY28" i="1" s="1"/>
  <c r="AV28" i="1" s="1"/>
  <c r="AU28" i="1"/>
  <c r="AX27" i="1"/>
  <c r="AY27" i="1" s="1"/>
  <c r="AV27" i="1" s="1"/>
  <c r="AU27" i="1"/>
  <c r="AX26" i="1"/>
  <c r="AY26" i="1" s="1"/>
  <c r="AV26" i="1" s="1"/>
  <c r="AU26" i="1"/>
  <c r="AX25" i="1"/>
  <c r="AY25" i="1" s="1"/>
  <c r="AV25" i="1" s="1"/>
  <c r="AU25" i="1"/>
  <c r="AX24" i="1"/>
  <c r="AY24" i="1" s="1"/>
  <c r="AV24" i="1" s="1"/>
  <c r="AU24" i="1"/>
  <c r="AX23" i="1"/>
  <c r="AY23" i="1" s="1"/>
  <c r="AV23" i="1" s="1"/>
  <c r="AU23" i="1"/>
  <c r="AX22" i="1"/>
  <c r="AY22" i="1" s="1"/>
  <c r="AV22" i="1" s="1"/>
  <c r="AU22" i="1"/>
  <c r="AX21" i="1"/>
  <c r="AY21" i="1" s="1"/>
  <c r="AV21" i="1" s="1"/>
  <c r="AU21" i="1"/>
  <c r="AX20" i="1"/>
  <c r="AY20" i="1" s="1"/>
  <c r="AV20" i="1" s="1"/>
  <c r="AU20" i="1"/>
  <c r="AX19" i="1"/>
  <c r="AY19" i="1" s="1"/>
  <c r="AV19" i="1" s="1"/>
  <c r="AU19" i="1"/>
  <c r="AX18" i="1"/>
  <c r="AY18" i="1" s="1"/>
  <c r="AV18" i="1" s="1"/>
  <c r="AU18" i="1"/>
  <c r="AX17" i="1"/>
  <c r="AY17" i="1" s="1"/>
  <c r="AV17" i="1" s="1"/>
  <c r="AU17" i="1"/>
  <c r="AX16" i="1"/>
  <c r="AY16" i="1" s="1"/>
  <c r="AV16" i="1" s="1"/>
  <c r="AU16" i="1"/>
  <c r="AX15" i="1"/>
  <c r="AY15" i="1" s="1"/>
  <c r="AV15" i="1" s="1"/>
  <c r="AU15" i="1"/>
  <c r="AX14" i="1"/>
  <c r="AY14" i="1" s="1"/>
  <c r="AV14" i="1" s="1"/>
  <c r="AU14" i="1"/>
  <c r="AX13" i="1"/>
  <c r="AY13" i="1" s="1"/>
  <c r="AV13" i="1" s="1"/>
  <c r="AU13" i="1"/>
  <c r="AX12" i="1"/>
  <c r="AY12" i="1" s="1"/>
  <c r="AV12" i="1" s="1"/>
  <c r="AU12" i="1"/>
  <c r="AX10" i="1"/>
  <c r="AY10" i="1" s="1"/>
  <c r="AV10" i="1" s="1"/>
  <c r="AU10" i="1"/>
  <c r="AX9" i="1"/>
  <c r="AY9" i="1" s="1"/>
  <c r="AV9" i="1" s="1"/>
  <c r="AU9" i="1"/>
  <c r="AX8" i="1"/>
  <c r="AY8" i="1" s="1"/>
  <c r="AV8" i="1" s="1"/>
  <c r="AU8" i="1"/>
  <c r="AX7" i="1"/>
  <c r="AY7" i="1" s="1"/>
  <c r="AV7" i="1" s="1"/>
  <c r="AU7" i="1"/>
  <c r="AX6" i="1"/>
  <c r="AY6" i="1" s="1"/>
  <c r="AV6" i="1" s="1"/>
  <c r="AU6" i="1"/>
  <c r="AK7" i="1"/>
  <c r="AK8" i="1"/>
  <c r="AK9" i="1"/>
  <c r="AK10" i="1"/>
  <c r="AK11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I48" i="1"/>
  <c r="AJ48" i="1" s="1"/>
  <c r="AG48" i="1" s="1"/>
  <c r="AF48" i="1"/>
  <c r="AI47" i="1"/>
  <c r="AJ47" i="1" s="1"/>
  <c r="AG47" i="1" s="1"/>
  <c r="AF47" i="1"/>
  <c r="AI46" i="1"/>
  <c r="AJ46" i="1" s="1"/>
  <c r="AG46" i="1" s="1"/>
  <c r="AF46" i="1"/>
  <c r="AI45" i="1"/>
  <c r="AJ45" i="1" s="1"/>
  <c r="AG45" i="1" s="1"/>
  <c r="AF45" i="1"/>
  <c r="AI44" i="1"/>
  <c r="AJ44" i="1" s="1"/>
  <c r="AG44" i="1" s="1"/>
  <c r="AF44" i="1"/>
  <c r="AI43" i="1"/>
  <c r="AJ43" i="1" s="1"/>
  <c r="AG43" i="1" s="1"/>
  <c r="AF43" i="1"/>
  <c r="AI42" i="1"/>
  <c r="AJ42" i="1" s="1"/>
  <c r="AG42" i="1" s="1"/>
  <c r="AF42" i="1"/>
  <c r="AI41" i="1"/>
  <c r="AJ41" i="1" s="1"/>
  <c r="AG41" i="1" s="1"/>
  <c r="AF41" i="1"/>
  <c r="AI40" i="1"/>
  <c r="AJ40" i="1" s="1"/>
  <c r="AG40" i="1" s="1"/>
  <c r="AF40" i="1"/>
  <c r="AI39" i="1"/>
  <c r="AJ39" i="1" s="1"/>
  <c r="AG39" i="1" s="1"/>
  <c r="AF39" i="1"/>
  <c r="AI38" i="1"/>
  <c r="AJ38" i="1" s="1"/>
  <c r="AG38" i="1" s="1"/>
  <c r="AF38" i="1"/>
  <c r="AI37" i="1"/>
  <c r="AJ37" i="1" s="1"/>
  <c r="AG37" i="1" s="1"/>
  <c r="AF37" i="1"/>
  <c r="AI36" i="1"/>
  <c r="AJ36" i="1" s="1"/>
  <c r="AG36" i="1" s="1"/>
  <c r="AF36" i="1"/>
  <c r="AI35" i="1"/>
  <c r="AJ35" i="1" s="1"/>
  <c r="AG35" i="1" s="1"/>
  <c r="AF35" i="1"/>
  <c r="AI34" i="1"/>
  <c r="AJ34" i="1" s="1"/>
  <c r="AG34" i="1" s="1"/>
  <c r="AF34" i="1"/>
  <c r="AI33" i="1"/>
  <c r="AJ33" i="1" s="1"/>
  <c r="AG33" i="1" s="1"/>
  <c r="AF33" i="1"/>
  <c r="AI32" i="1"/>
  <c r="AJ32" i="1" s="1"/>
  <c r="AG32" i="1" s="1"/>
  <c r="AF32" i="1"/>
  <c r="AI31" i="1"/>
  <c r="AJ31" i="1" s="1"/>
  <c r="AG31" i="1" s="1"/>
  <c r="AF31" i="1"/>
  <c r="AI30" i="1"/>
  <c r="AJ30" i="1" s="1"/>
  <c r="AG30" i="1" s="1"/>
  <c r="AF30" i="1"/>
  <c r="AI29" i="1"/>
  <c r="AJ29" i="1" s="1"/>
  <c r="AG29" i="1" s="1"/>
  <c r="AF29" i="1"/>
  <c r="AI28" i="1"/>
  <c r="AJ28" i="1" s="1"/>
  <c r="AG28" i="1" s="1"/>
  <c r="AF28" i="1"/>
  <c r="AI27" i="1"/>
  <c r="AJ27" i="1" s="1"/>
  <c r="AG27" i="1" s="1"/>
  <c r="AF27" i="1"/>
  <c r="AI26" i="1"/>
  <c r="AJ26" i="1" s="1"/>
  <c r="AG26" i="1" s="1"/>
  <c r="AF26" i="1"/>
  <c r="AI25" i="1"/>
  <c r="AJ25" i="1" s="1"/>
  <c r="AG25" i="1" s="1"/>
  <c r="AF25" i="1"/>
  <c r="AI24" i="1"/>
  <c r="AJ24" i="1" s="1"/>
  <c r="AG24" i="1" s="1"/>
  <c r="AF24" i="1"/>
  <c r="AI23" i="1"/>
  <c r="AJ23" i="1" s="1"/>
  <c r="AG23" i="1" s="1"/>
  <c r="AF23" i="1"/>
  <c r="AI22" i="1"/>
  <c r="AJ22" i="1" s="1"/>
  <c r="AG22" i="1" s="1"/>
  <c r="AF22" i="1"/>
  <c r="AI21" i="1"/>
  <c r="AJ21" i="1" s="1"/>
  <c r="AG21" i="1" s="1"/>
  <c r="AF21" i="1"/>
  <c r="AI20" i="1"/>
  <c r="AJ20" i="1" s="1"/>
  <c r="AG20" i="1" s="1"/>
  <c r="AF20" i="1"/>
  <c r="AI19" i="1"/>
  <c r="AJ19" i="1" s="1"/>
  <c r="AG19" i="1" s="1"/>
  <c r="AF19" i="1"/>
  <c r="AI18" i="1"/>
  <c r="AJ18" i="1" s="1"/>
  <c r="AG18" i="1" s="1"/>
  <c r="AF18" i="1"/>
  <c r="AI17" i="1"/>
  <c r="AJ17" i="1" s="1"/>
  <c r="AG17" i="1" s="1"/>
  <c r="AF17" i="1"/>
  <c r="AI16" i="1"/>
  <c r="AJ16" i="1" s="1"/>
  <c r="AG16" i="1" s="1"/>
  <c r="AF16" i="1"/>
  <c r="AI15" i="1"/>
  <c r="AJ15" i="1" s="1"/>
  <c r="AG15" i="1" s="1"/>
  <c r="AF15" i="1"/>
  <c r="AI14" i="1"/>
  <c r="AJ14" i="1" s="1"/>
  <c r="AG14" i="1" s="1"/>
  <c r="AF14" i="1"/>
  <c r="AI13" i="1"/>
  <c r="AJ13" i="1" s="1"/>
  <c r="AG13" i="1" s="1"/>
  <c r="AF13" i="1"/>
  <c r="AI11" i="1"/>
  <c r="AJ11" i="1" s="1"/>
  <c r="AG11" i="1" s="1"/>
  <c r="AF11" i="1"/>
  <c r="AI10" i="1"/>
  <c r="AJ10" i="1" s="1"/>
  <c r="AG10" i="1" s="1"/>
  <c r="AF10" i="1"/>
  <c r="AI9" i="1"/>
  <c r="AJ9" i="1" s="1"/>
  <c r="AG9" i="1" s="1"/>
  <c r="AF9" i="1"/>
  <c r="AI8" i="1"/>
  <c r="AJ8" i="1" s="1"/>
  <c r="AG8" i="1" s="1"/>
  <c r="AF8" i="1"/>
  <c r="AI6" i="1"/>
  <c r="AJ6" i="1" s="1"/>
  <c r="AG6" i="1" s="1"/>
  <c r="AF6" i="1"/>
  <c r="AD48" i="1"/>
  <c r="AE48" i="1" s="1"/>
  <c r="AB48" i="1" s="1"/>
  <c r="AA48" i="1"/>
  <c r="Y48" i="1"/>
  <c r="Z48" i="1" s="1"/>
  <c r="W48" i="1" s="1"/>
  <c r="V48" i="1"/>
  <c r="AD47" i="1"/>
  <c r="AE47" i="1" s="1"/>
  <c r="AB47" i="1" s="1"/>
  <c r="AA47" i="1"/>
  <c r="Y47" i="1"/>
  <c r="Z47" i="1" s="1"/>
  <c r="W47" i="1" s="1"/>
  <c r="V47" i="1"/>
  <c r="AD46" i="1"/>
  <c r="AE46" i="1" s="1"/>
  <c r="AB46" i="1" s="1"/>
  <c r="AA46" i="1"/>
  <c r="Y46" i="1"/>
  <c r="Z46" i="1" s="1"/>
  <c r="W46" i="1" s="1"/>
  <c r="V46" i="1"/>
  <c r="AD45" i="1"/>
  <c r="AE45" i="1" s="1"/>
  <c r="AB45" i="1" s="1"/>
  <c r="AA45" i="1"/>
  <c r="Y45" i="1"/>
  <c r="Z45" i="1" s="1"/>
  <c r="W45" i="1" s="1"/>
  <c r="V45" i="1"/>
  <c r="AD44" i="1"/>
  <c r="AE44" i="1" s="1"/>
  <c r="AB44" i="1" s="1"/>
  <c r="AA44" i="1"/>
  <c r="Y44" i="1"/>
  <c r="Z44" i="1" s="1"/>
  <c r="W44" i="1" s="1"/>
  <c r="V44" i="1"/>
  <c r="AD43" i="1"/>
  <c r="AE43" i="1" s="1"/>
  <c r="AB43" i="1" s="1"/>
  <c r="AA43" i="1"/>
  <c r="Y43" i="1"/>
  <c r="Z43" i="1" s="1"/>
  <c r="W43" i="1" s="1"/>
  <c r="V43" i="1"/>
  <c r="AD42" i="1"/>
  <c r="AE42" i="1" s="1"/>
  <c r="AB42" i="1" s="1"/>
  <c r="AA42" i="1"/>
  <c r="Y42" i="1"/>
  <c r="Z42" i="1" s="1"/>
  <c r="W42" i="1" s="1"/>
  <c r="V42" i="1"/>
  <c r="AD41" i="1"/>
  <c r="AE41" i="1" s="1"/>
  <c r="AB41" i="1" s="1"/>
  <c r="AA41" i="1"/>
  <c r="Y41" i="1"/>
  <c r="Z41" i="1" s="1"/>
  <c r="W41" i="1" s="1"/>
  <c r="V41" i="1"/>
  <c r="AD40" i="1"/>
  <c r="AE40" i="1" s="1"/>
  <c r="AB40" i="1" s="1"/>
  <c r="AA40" i="1"/>
  <c r="Y40" i="1"/>
  <c r="Z40" i="1" s="1"/>
  <c r="W40" i="1" s="1"/>
  <c r="V40" i="1"/>
  <c r="AD39" i="1"/>
  <c r="AE39" i="1" s="1"/>
  <c r="AB39" i="1" s="1"/>
  <c r="AA39" i="1"/>
  <c r="Y39" i="1"/>
  <c r="Z39" i="1" s="1"/>
  <c r="W39" i="1" s="1"/>
  <c r="V39" i="1"/>
  <c r="AD38" i="1"/>
  <c r="AE38" i="1" s="1"/>
  <c r="AB38" i="1" s="1"/>
  <c r="AA38" i="1"/>
  <c r="Y38" i="1"/>
  <c r="Z38" i="1" s="1"/>
  <c r="W38" i="1" s="1"/>
  <c r="V38" i="1"/>
  <c r="AD37" i="1"/>
  <c r="AE37" i="1" s="1"/>
  <c r="AB37" i="1" s="1"/>
  <c r="AA37" i="1"/>
  <c r="Y37" i="1"/>
  <c r="Z37" i="1" s="1"/>
  <c r="W37" i="1" s="1"/>
  <c r="V37" i="1"/>
  <c r="AD36" i="1"/>
  <c r="AE36" i="1" s="1"/>
  <c r="AB36" i="1" s="1"/>
  <c r="AA36" i="1"/>
  <c r="Y36" i="1"/>
  <c r="Z36" i="1" s="1"/>
  <c r="W36" i="1" s="1"/>
  <c r="V36" i="1"/>
  <c r="AD35" i="1"/>
  <c r="AE35" i="1" s="1"/>
  <c r="AB35" i="1" s="1"/>
  <c r="AA35" i="1"/>
  <c r="Y35" i="1"/>
  <c r="Z35" i="1" s="1"/>
  <c r="W35" i="1" s="1"/>
  <c r="V35" i="1"/>
  <c r="AD34" i="1"/>
  <c r="AE34" i="1" s="1"/>
  <c r="AB34" i="1" s="1"/>
  <c r="AA34" i="1"/>
  <c r="Y34" i="1"/>
  <c r="Z34" i="1" s="1"/>
  <c r="W34" i="1" s="1"/>
  <c r="V34" i="1"/>
  <c r="AD33" i="1"/>
  <c r="AE33" i="1" s="1"/>
  <c r="AB33" i="1" s="1"/>
  <c r="AA33" i="1"/>
  <c r="Y33" i="1"/>
  <c r="Z33" i="1" s="1"/>
  <c r="W33" i="1" s="1"/>
  <c r="V33" i="1"/>
  <c r="AD32" i="1"/>
  <c r="AE32" i="1" s="1"/>
  <c r="AB32" i="1" s="1"/>
  <c r="AA32" i="1"/>
  <c r="Y32" i="1"/>
  <c r="Z32" i="1" s="1"/>
  <c r="W32" i="1" s="1"/>
  <c r="V32" i="1"/>
  <c r="AD31" i="1"/>
  <c r="AE31" i="1" s="1"/>
  <c r="AB31" i="1" s="1"/>
  <c r="AA31" i="1"/>
  <c r="Y31" i="1"/>
  <c r="Z31" i="1" s="1"/>
  <c r="W31" i="1" s="1"/>
  <c r="V31" i="1"/>
  <c r="AD30" i="1"/>
  <c r="AE30" i="1" s="1"/>
  <c r="AB30" i="1" s="1"/>
  <c r="AA30" i="1"/>
  <c r="Y30" i="1"/>
  <c r="Z30" i="1" s="1"/>
  <c r="W30" i="1" s="1"/>
  <c r="V30" i="1"/>
  <c r="AD29" i="1"/>
  <c r="AE29" i="1" s="1"/>
  <c r="AB29" i="1" s="1"/>
  <c r="AA29" i="1"/>
  <c r="Y29" i="1"/>
  <c r="Z29" i="1" s="1"/>
  <c r="W29" i="1" s="1"/>
  <c r="V29" i="1"/>
  <c r="AD28" i="1"/>
  <c r="AE28" i="1" s="1"/>
  <c r="AB28" i="1" s="1"/>
  <c r="AA28" i="1"/>
  <c r="Y28" i="1"/>
  <c r="Z28" i="1" s="1"/>
  <c r="W28" i="1" s="1"/>
  <c r="V28" i="1"/>
  <c r="AD27" i="1"/>
  <c r="AE27" i="1" s="1"/>
  <c r="AB27" i="1" s="1"/>
  <c r="AA27" i="1"/>
  <c r="Y27" i="1"/>
  <c r="Z27" i="1" s="1"/>
  <c r="W27" i="1" s="1"/>
  <c r="V27" i="1"/>
  <c r="AD26" i="1"/>
  <c r="AE26" i="1" s="1"/>
  <c r="AB26" i="1" s="1"/>
  <c r="AA26" i="1"/>
  <c r="Y26" i="1"/>
  <c r="Z26" i="1" s="1"/>
  <c r="W26" i="1" s="1"/>
  <c r="V26" i="1"/>
  <c r="AD25" i="1"/>
  <c r="AE25" i="1" s="1"/>
  <c r="AB25" i="1" s="1"/>
  <c r="AA25" i="1"/>
  <c r="Y25" i="1"/>
  <c r="Z25" i="1" s="1"/>
  <c r="W25" i="1" s="1"/>
  <c r="V25" i="1"/>
  <c r="AD24" i="1"/>
  <c r="AE24" i="1" s="1"/>
  <c r="AB24" i="1" s="1"/>
  <c r="AA24" i="1"/>
  <c r="Y24" i="1"/>
  <c r="Z24" i="1" s="1"/>
  <c r="W24" i="1" s="1"/>
  <c r="V24" i="1"/>
  <c r="AD23" i="1"/>
  <c r="AE23" i="1" s="1"/>
  <c r="AB23" i="1" s="1"/>
  <c r="AA23" i="1"/>
  <c r="Y23" i="1"/>
  <c r="Z23" i="1" s="1"/>
  <c r="W23" i="1" s="1"/>
  <c r="V23" i="1"/>
  <c r="AD22" i="1"/>
  <c r="AE22" i="1" s="1"/>
  <c r="AB22" i="1" s="1"/>
  <c r="AA22" i="1"/>
  <c r="Y22" i="1"/>
  <c r="Z22" i="1" s="1"/>
  <c r="W22" i="1" s="1"/>
  <c r="V22" i="1"/>
  <c r="AD21" i="1"/>
  <c r="AE21" i="1" s="1"/>
  <c r="AB21" i="1" s="1"/>
  <c r="AA21" i="1"/>
  <c r="Y21" i="1"/>
  <c r="Z21" i="1" s="1"/>
  <c r="W21" i="1" s="1"/>
  <c r="V21" i="1"/>
  <c r="AD20" i="1"/>
  <c r="AE20" i="1" s="1"/>
  <c r="AB20" i="1" s="1"/>
  <c r="AA20" i="1"/>
  <c r="Y20" i="1"/>
  <c r="Z20" i="1" s="1"/>
  <c r="W20" i="1" s="1"/>
  <c r="V20" i="1"/>
  <c r="AD19" i="1"/>
  <c r="AE19" i="1" s="1"/>
  <c r="AB19" i="1" s="1"/>
  <c r="AA19" i="1"/>
  <c r="Y19" i="1"/>
  <c r="Z19" i="1" s="1"/>
  <c r="W19" i="1" s="1"/>
  <c r="V19" i="1"/>
  <c r="AD18" i="1"/>
  <c r="AE18" i="1" s="1"/>
  <c r="AB18" i="1" s="1"/>
  <c r="AA18" i="1"/>
  <c r="Y18" i="1"/>
  <c r="Z18" i="1" s="1"/>
  <c r="W18" i="1" s="1"/>
  <c r="V18" i="1"/>
  <c r="AD17" i="1"/>
  <c r="AE17" i="1" s="1"/>
  <c r="AB17" i="1" s="1"/>
  <c r="AA17" i="1"/>
  <c r="Y17" i="1"/>
  <c r="Z17" i="1" s="1"/>
  <c r="W17" i="1" s="1"/>
  <c r="V17" i="1"/>
  <c r="AD16" i="1"/>
  <c r="AE16" i="1" s="1"/>
  <c r="AB16" i="1" s="1"/>
  <c r="AA16" i="1"/>
  <c r="Y16" i="1"/>
  <c r="Z16" i="1" s="1"/>
  <c r="W16" i="1" s="1"/>
  <c r="V16" i="1"/>
  <c r="AD15" i="1"/>
  <c r="AE15" i="1" s="1"/>
  <c r="AB15" i="1" s="1"/>
  <c r="AA15" i="1"/>
  <c r="Y15" i="1"/>
  <c r="Z15" i="1" s="1"/>
  <c r="W15" i="1" s="1"/>
  <c r="V15" i="1"/>
  <c r="AD14" i="1"/>
  <c r="AE14" i="1" s="1"/>
  <c r="AB14" i="1" s="1"/>
  <c r="AA14" i="1"/>
  <c r="Y14" i="1"/>
  <c r="Z14" i="1" s="1"/>
  <c r="W14" i="1" s="1"/>
  <c r="V14" i="1"/>
  <c r="AD13" i="1"/>
  <c r="AE13" i="1" s="1"/>
  <c r="AB13" i="1" s="1"/>
  <c r="Y13" i="1"/>
  <c r="Z13" i="1" s="1"/>
  <c r="W13" i="1" s="1"/>
  <c r="V13" i="1"/>
  <c r="AD11" i="1"/>
  <c r="AE11" i="1" s="1"/>
  <c r="AB11" i="1" s="1"/>
  <c r="AA11" i="1"/>
  <c r="Y11" i="1"/>
  <c r="Z11" i="1" s="1"/>
  <c r="W11" i="1" s="1"/>
  <c r="V11" i="1"/>
  <c r="AD10" i="1"/>
  <c r="AE10" i="1" s="1"/>
  <c r="AB10" i="1" s="1"/>
  <c r="AA10" i="1"/>
  <c r="Y10" i="1"/>
  <c r="Z10" i="1" s="1"/>
  <c r="W10" i="1" s="1"/>
  <c r="V10" i="1"/>
  <c r="AD9" i="1"/>
  <c r="AE9" i="1" s="1"/>
  <c r="AB9" i="1" s="1"/>
  <c r="AA9" i="1"/>
  <c r="Y9" i="1"/>
  <c r="Z9" i="1" s="1"/>
  <c r="W9" i="1" s="1"/>
  <c r="V9" i="1"/>
  <c r="AD8" i="1"/>
  <c r="AE8" i="1" s="1"/>
  <c r="AB8" i="1" s="1"/>
  <c r="AA8" i="1"/>
  <c r="Y8" i="1"/>
  <c r="Z8" i="1" s="1"/>
  <c r="W8" i="1" s="1"/>
  <c r="V8" i="1"/>
  <c r="AD7" i="1"/>
  <c r="AE7" i="1" s="1"/>
  <c r="AB7" i="1" s="1"/>
  <c r="AA7" i="1"/>
  <c r="AD6" i="1"/>
  <c r="AE6" i="1" s="1"/>
  <c r="AB6" i="1" s="1"/>
  <c r="AA6" i="1"/>
  <c r="Y6" i="1"/>
  <c r="Z6" i="1" s="1"/>
  <c r="W6" i="1" s="1"/>
  <c r="V6" i="1"/>
  <c r="AO6" i="1"/>
  <c r="AZ6" i="1"/>
  <c r="BC6" i="1"/>
  <c r="BD6" i="1" s="1"/>
  <c r="BA6" i="1" s="1"/>
  <c r="AZ7" i="1"/>
  <c r="BC7" i="1"/>
  <c r="BD7" i="1" s="1"/>
  <c r="BA7" i="1" s="1"/>
  <c r="AZ8" i="1"/>
  <c r="BC8" i="1"/>
  <c r="BD8" i="1" s="1"/>
  <c r="BA8" i="1" s="1"/>
  <c r="AZ9" i="1"/>
  <c r="BC9" i="1"/>
  <c r="BD9" i="1" s="1"/>
  <c r="BA9" i="1" s="1"/>
  <c r="AZ10" i="1"/>
  <c r="BC10" i="1"/>
  <c r="BD10" i="1" s="1"/>
  <c r="BA10" i="1" s="1"/>
  <c r="AZ12" i="1"/>
  <c r="BC12" i="1"/>
  <c r="BD12" i="1" s="1"/>
  <c r="BA12" i="1" s="1"/>
  <c r="AZ13" i="1"/>
  <c r="BC13" i="1"/>
  <c r="BD13" i="1" s="1"/>
  <c r="BA13" i="1" s="1"/>
  <c r="AZ14" i="1"/>
  <c r="BC14" i="1"/>
  <c r="BD14" i="1" s="1"/>
  <c r="BA14" i="1" s="1"/>
  <c r="AZ15" i="1"/>
  <c r="BC15" i="1"/>
  <c r="BD15" i="1" s="1"/>
  <c r="BA15" i="1" s="1"/>
  <c r="AZ16" i="1"/>
  <c r="BC16" i="1"/>
  <c r="BD16" i="1" s="1"/>
  <c r="BA16" i="1" s="1"/>
  <c r="AZ17" i="1"/>
  <c r="BC17" i="1"/>
  <c r="BD17" i="1" s="1"/>
  <c r="BA17" i="1" s="1"/>
  <c r="AZ18" i="1"/>
  <c r="BC18" i="1"/>
  <c r="BD18" i="1" s="1"/>
  <c r="BA18" i="1" s="1"/>
  <c r="AZ19" i="1"/>
  <c r="BC19" i="1"/>
  <c r="BD19" i="1" s="1"/>
  <c r="BA19" i="1" s="1"/>
  <c r="AZ20" i="1"/>
  <c r="BC20" i="1"/>
  <c r="BD20" i="1" s="1"/>
  <c r="BA20" i="1" s="1"/>
  <c r="AZ21" i="1"/>
  <c r="BC21" i="1"/>
  <c r="BD21" i="1" s="1"/>
  <c r="BA21" i="1" s="1"/>
  <c r="AZ22" i="1"/>
  <c r="BC22" i="1"/>
  <c r="BD22" i="1" s="1"/>
  <c r="BA22" i="1" s="1"/>
  <c r="AZ23" i="1"/>
  <c r="BC23" i="1"/>
  <c r="BD23" i="1" s="1"/>
  <c r="BA23" i="1" s="1"/>
  <c r="AZ24" i="1"/>
  <c r="BC24" i="1"/>
  <c r="BD24" i="1" s="1"/>
  <c r="BA24" i="1" s="1"/>
  <c r="AZ25" i="1"/>
  <c r="BC25" i="1"/>
  <c r="BD25" i="1" s="1"/>
  <c r="BA25" i="1" s="1"/>
  <c r="AZ26" i="1"/>
  <c r="BC26" i="1"/>
  <c r="BD26" i="1" s="1"/>
  <c r="BA26" i="1" s="1"/>
  <c r="AZ27" i="1"/>
  <c r="BC27" i="1"/>
  <c r="BD27" i="1" s="1"/>
  <c r="BA27" i="1" s="1"/>
  <c r="AZ28" i="1"/>
  <c r="BC28" i="1"/>
  <c r="BD28" i="1" s="1"/>
  <c r="BA28" i="1" s="1"/>
  <c r="AZ29" i="1"/>
  <c r="BC29" i="1"/>
  <c r="BD29" i="1" s="1"/>
  <c r="BA29" i="1" s="1"/>
  <c r="AZ30" i="1"/>
  <c r="BC30" i="1"/>
  <c r="BD30" i="1" s="1"/>
  <c r="BA30" i="1" s="1"/>
  <c r="AZ31" i="1"/>
  <c r="BC31" i="1"/>
  <c r="BD31" i="1" s="1"/>
  <c r="BA31" i="1" s="1"/>
  <c r="AZ32" i="1"/>
  <c r="BC32" i="1"/>
  <c r="BD32" i="1" s="1"/>
  <c r="BA32" i="1" s="1"/>
  <c r="AZ33" i="1"/>
  <c r="BC33" i="1"/>
  <c r="BD33" i="1" s="1"/>
  <c r="BA33" i="1" s="1"/>
  <c r="AZ34" i="1"/>
  <c r="BC34" i="1"/>
  <c r="BD34" i="1" s="1"/>
  <c r="BA34" i="1" s="1"/>
  <c r="AZ35" i="1"/>
  <c r="BC35" i="1"/>
  <c r="BD35" i="1" s="1"/>
  <c r="BA35" i="1" s="1"/>
  <c r="AZ36" i="1"/>
  <c r="BC36" i="1"/>
  <c r="BD36" i="1" s="1"/>
  <c r="BA36" i="1" s="1"/>
  <c r="AZ37" i="1"/>
  <c r="BC37" i="1"/>
  <c r="BD37" i="1" s="1"/>
  <c r="BA37" i="1" s="1"/>
  <c r="AZ38" i="1"/>
  <c r="BC38" i="1"/>
  <c r="BD38" i="1" s="1"/>
  <c r="BA38" i="1" s="1"/>
  <c r="AZ39" i="1"/>
  <c r="BC39" i="1"/>
  <c r="BD39" i="1" s="1"/>
  <c r="BA39" i="1" s="1"/>
  <c r="AZ40" i="1"/>
  <c r="BC40" i="1"/>
  <c r="BD40" i="1" s="1"/>
  <c r="BA40" i="1" s="1"/>
  <c r="AZ41" i="1"/>
  <c r="BC41" i="1"/>
  <c r="BD41" i="1" s="1"/>
  <c r="BA41" i="1" s="1"/>
  <c r="AZ42" i="1"/>
  <c r="BC42" i="1"/>
  <c r="BD42" i="1" s="1"/>
  <c r="BA42" i="1" s="1"/>
  <c r="AZ43" i="1"/>
  <c r="BC43" i="1"/>
  <c r="BD43" i="1" s="1"/>
  <c r="BA43" i="1" s="1"/>
  <c r="AZ44" i="1"/>
  <c r="BC44" i="1"/>
  <c r="BD44" i="1" s="1"/>
  <c r="BA44" i="1" s="1"/>
  <c r="AZ45" i="1"/>
  <c r="BC45" i="1"/>
  <c r="BD45" i="1" s="1"/>
  <c r="BA45" i="1" s="1"/>
  <c r="AZ46" i="1"/>
  <c r="BC46" i="1"/>
  <c r="BD46" i="1" s="1"/>
  <c r="BA46" i="1" s="1"/>
  <c r="AZ47" i="1"/>
  <c r="BC47" i="1"/>
  <c r="BD47" i="1" s="1"/>
  <c r="BA47" i="1" s="1"/>
  <c r="AZ48" i="1"/>
  <c r="BC48" i="1"/>
  <c r="BD48" i="1" s="1"/>
  <c r="BA48" i="1" s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O38" i="1"/>
  <c r="P38" i="1" s="1"/>
  <c r="M38" i="1" s="1"/>
  <c r="O39" i="1"/>
  <c r="P39" i="1" s="1"/>
  <c r="M39" i="1" s="1"/>
  <c r="O40" i="1"/>
  <c r="P40" i="1" s="1"/>
  <c r="M40" i="1" s="1"/>
  <c r="O41" i="1"/>
  <c r="P41" i="1" s="1"/>
  <c r="M41" i="1" s="1"/>
  <c r="O42" i="1"/>
  <c r="P42" i="1" s="1"/>
  <c r="M42" i="1" s="1"/>
  <c r="O43" i="1"/>
  <c r="P43" i="1" s="1"/>
  <c r="M43" i="1" s="1"/>
  <c r="O44" i="1"/>
  <c r="P44" i="1" s="1"/>
  <c r="M44" i="1" s="1"/>
  <c r="O45" i="1"/>
  <c r="P45" i="1" s="1"/>
  <c r="M45" i="1" s="1"/>
  <c r="O46" i="1"/>
  <c r="P46" i="1" s="1"/>
  <c r="M46" i="1" s="1"/>
  <c r="O47" i="1"/>
  <c r="P47" i="1" s="1"/>
  <c r="M47" i="1" s="1"/>
  <c r="O48" i="1"/>
  <c r="P48" i="1" s="1"/>
  <c r="M48" i="1" s="1"/>
  <c r="O6" i="1"/>
  <c r="P6" i="1" s="1"/>
  <c r="L20" i="1"/>
  <c r="Q20" i="1"/>
  <c r="T20" i="1"/>
  <c r="U20" i="1" s="1"/>
  <c r="R20" i="1" s="1"/>
  <c r="L21" i="1"/>
  <c r="Q21" i="1"/>
  <c r="T21" i="1"/>
  <c r="U21" i="1" s="1"/>
  <c r="R21" i="1" s="1"/>
  <c r="L22" i="1"/>
  <c r="Q22" i="1"/>
  <c r="T22" i="1"/>
  <c r="U22" i="1" s="1"/>
  <c r="R22" i="1" s="1"/>
  <c r="L23" i="1"/>
  <c r="Q23" i="1"/>
  <c r="T23" i="1"/>
  <c r="U23" i="1" s="1"/>
  <c r="R23" i="1" s="1"/>
  <c r="L24" i="1"/>
  <c r="Q24" i="1"/>
  <c r="T24" i="1"/>
  <c r="U24" i="1" s="1"/>
  <c r="R24" i="1" s="1"/>
  <c r="L25" i="1"/>
  <c r="Q25" i="1"/>
  <c r="T25" i="1"/>
  <c r="U25" i="1" s="1"/>
  <c r="R25" i="1" s="1"/>
  <c r="L26" i="1"/>
  <c r="Q26" i="1"/>
  <c r="T26" i="1"/>
  <c r="U26" i="1" s="1"/>
  <c r="R26" i="1" s="1"/>
  <c r="L27" i="1"/>
  <c r="Q27" i="1"/>
  <c r="T27" i="1"/>
  <c r="U27" i="1" s="1"/>
  <c r="R27" i="1" s="1"/>
  <c r="L28" i="1"/>
  <c r="Q28" i="1"/>
  <c r="T28" i="1"/>
  <c r="U28" i="1" s="1"/>
  <c r="R28" i="1" s="1"/>
  <c r="L29" i="1"/>
  <c r="Q29" i="1"/>
  <c r="T29" i="1"/>
  <c r="U29" i="1" s="1"/>
  <c r="R29" i="1" s="1"/>
  <c r="L30" i="1"/>
  <c r="Q30" i="1"/>
  <c r="T30" i="1"/>
  <c r="U30" i="1" s="1"/>
  <c r="R30" i="1" s="1"/>
  <c r="L31" i="1"/>
  <c r="Q31" i="1"/>
  <c r="T31" i="1"/>
  <c r="U31" i="1" s="1"/>
  <c r="R31" i="1" s="1"/>
  <c r="L32" i="1"/>
  <c r="Q32" i="1"/>
  <c r="T32" i="1"/>
  <c r="U32" i="1" s="1"/>
  <c r="R32" i="1" s="1"/>
  <c r="L33" i="1"/>
  <c r="Q33" i="1"/>
  <c r="T33" i="1"/>
  <c r="U33" i="1" s="1"/>
  <c r="R33" i="1" s="1"/>
  <c r="L34" i="1"/>
  <c r="Q34" i="1"/>
  <c r="T34" i="1"/>
  <c r="U34" i="1" s="1"/>
  <c r="R34" i="1" s="1"/>
  <c r="L35" i="1"/>
  <c r="Q35" i="1"/>
  <c r="T35" i="1"/>
  <c r="U35" i="1" s="1"/>
  <c r="R35" i="1" s="1"/>
  <c r="L36" i="1"/>
  <c r="Q36" i="1"/>
  <c r="T36" i="1"/>
  <c r="U36" i="1" s="1"/>
  <c r="R36" i="1" s="1"/>
  <c r="L37" i="1"/>
  <c r="Q37" i="1"/>
  <c r="T37" i="1"/>
  <c r="U37" i="1" s="1"/>
  <c r="R37" i="1" s="1"/>
  <c r="L38" i="1"/>
  <c r="Q38" i="1"/>
  <c r="T38" i="1"/>
  <c r="U38" i="1" s="1"/>
  <c r="R38" i="1" s="1"/>
  <c r="L39" i="1"/>
  <c r="Q39" i="1"/>
  <c r="T39" i="1"/>
  <c r="U39" i="1" s="1"/>
  <c r="R39" i="1" s="1"/>
  <c r="L40" i="1"/>
  <c r="Q40" i="1"/>
  <c r="T40" i="1"/>
  <c r="U40" i="1" s="1"/>
  <c r="R40" i="1" s="1"/>
  <c r="L41" i="1"/>
  <c r="Q41" i="1"/>
  <c r="T41" i="1"/>
  <c r="U41" i="1" s="1"/>
  <c r="R41" i="1" s="1"/>
  <c r="L42" i="1"/>
  <c r="Q42" i="1"/>
  <c r="T42" i="1"/>
  <c r="U42" i="1" s="1"/>
  <c r="R42" i="1" s="1"/>
  <c r="L43" i="1"/>
  <c r="Q43" i="1"/>
  <c r="T43" i="1"/>
  <c r="U43" i="1" s="1"/>
  <c r="R43" i="1" s="1"/>
  <c r="L44" i="1"/>
  <c r="Q44" i="1"/>
  <c r="T44" i="1"/>
  <c r="U44" i="1" s="1"/>
  <c r="R44" i="1" s="1"/>
  <c r="L45" i="1"/>
  <c r="Q45" i="1"/>
  <c r="T45" i="1"/>
  <c r="U45" i="1" s="1"/>
  <c r="R45" i="1" s="1"/>
  <c r="L46" i="1"/>
  <c r="Q46" i="1"/>
  <c r="T46" i="1"/>
  <c r="U46" i="1" s="1"/>
  <c r="R46" i="1" s="1"/>
  <c r="L47" i="1"/>
  <c r="Q47" i="1"/>
  <c r="T47" i="1"/>
  <c r="U47" i="1" s="1"/>
  <c r="R47" i="1" s="1"/>
  <c r="L48" i="1"/>
  <c r="Q48" i="1"/>
  <c r="T48" i="1"/>
  <c r="U48" i="1" s="1"/>
  <c r="R48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J38" i="1"/>
  <c r="K38" i="1" s="1"/>
  <c r="H38" i="1" s="1"/>
  <c r="J39" i="1"/>
  <c r="K39" i="1" s="1"/>
  <c r="H39" i="1" s="1"/>
  <c r="J40" i="1"/>
  <c r="K40" i="1" s="1"/>
  <c r="H40" i="1" s="1"/>
  <c r="J41" i="1"/>
  <c r="K41" i="1" s="1"/>
  <c r="H41" i="1" s="1"/>
  <c r="J42" i="1"/>
  <c r="K42" i="1" s="1"/>
  <c r="H42" i="1" s="1"/>
  <c r="J43" i="1"/>
  <c r="K43" i="1" s="1"/>
  <c r="H43" i="1" s="1"/>
  <c r="J44" i="1"/>
  <c r="K44" i="1" s="1"/>
  <c r="H44" i="1" s="1"/>
  <c r="J45" i="1"/>
  <c r="K45" i="1" s="1"/>
  <c r="H45" i="1" s="1"/>
  <c r="J46" i="1"/>
  <c r="K46" i="1" s="1"/>
  <c r="H46" i="1" s="1"/>
  <c r="J47" i="1"/>
  <c r="K47" i="1" s="1"/>
  <c r="H47" i="1" s="1"/>
  <c r="J48" i="1"/>
  <c r="K48" i="1" s="1"/>
  <c r="H48" i="1" s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T19" i="1"/>
  <c r="U19" i="1" s="1"/>
  <c r="R19" i="1" s="1"/>
  <c r="Q19" i="1"/>
  <c r="L19" i="1"/>
  <c r="T18" i="1"/>
  <c r="U18" i="1" s="1"/>
  <c r="R18" i="1" s="1"/>
  <c r="Q18" i="1"/>
  <c r="L18" i="1"/>
  <c r="T17" i="1"/>
  <c r="U17" i="1" s="1"/>
  <c r="R17" i="1" s="1"/>
  <c r="Q17" i="1"/>
  <c r="L17" i="1"/>
  <c r="T16" i="1"/>
  <c r="U16" i="1" s="1"/>
  <c r="R16" i="1" s="1"/>
  <c r="Q16" i="1"/>
  <c r="L16" i="1"/>
  <c r="T15" i="1"/>
  <c r="U15" i="1" s="1"/>
  <c r="R15" i="1" s="1"/>
  <c r="Q15" i="1"/>
  <c r="L15" i="1"/>
  <c r="T14" i="1"/>
  <c r="U14" i="1" s="1"/>
  <c r="R14" i="1" s="1"/>
  <c r="Q14" i="1"/>
  <c r="L14" i="1"/>
  <c r="T13" i="1"/>
  <c r="U13" i="1" s="1"/>
  <c r="R13" i="1" s="1"/>
  <c r="Q13" i="1"/>
  <c r="L13" i="1"/>
  <c r="L12" i="1"/>
  <c r="T11" i="1"/>
  <c r="U11" i="1" s="1"/>
  <c r="R11" i="1" s="1"/>
  <c r="Q11" i="1"/>
  <c r="L11" i="1"/>
  <c r="T10" i="1"/>
  <c r="U10" i="1" s="1"/>
  <c r="R10" i="1" s="1"/>
  <c r="Q10" i="1"/>
  <c r="L10" i="1"/>
  <c r="T9" i="1"/>
  <c r="U9" i="1" s="1"/>
  <c r="R9" i="1" s="1"/>
  <c r="Q9" i="1"/>
  <c r="L9" i="1"/>
  <c r="T8" i="1"/>
  <c r="U8" i="1" s="1"/>
  <c r="R8" i="1" s="1"/>
  <c r="Q8" i="1"/>
  <c r="L8" i="1"/>
  <c r="T7" i="1"/>
  <c r="U7" i="1" s="1"/>
  <c r="R7" i="1" s="1"/>
  <c r="Q7" i="1"/>
  <c r="L7" i="1"/>
  <c r="T6" i="1"/>
  <c r="U6" i="1" s="1"/>
  <c r="R6" i="1" s="1"/>
  <c r="Q6" i="1"/>
  <c r="L6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G6" i="1"/>
  <c r="J6" i="1"/>
  <c r="K6" i="1" s="1"/>
  <c r="H6" i="1" s="1"/>
  <c r="E6" i="1"/>
</calcChain>
</file>

<file path=xl/sharedStrings.xml><?xml version="1.0" encoding="utf-8"?>
<sst xmlns="http://schemas.openxmlformats.org/spreadsheetml/2006/main" count="111" uniqueCount="66">
  <si>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</si>
  <si>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</si>
  <si>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</si>
  <si>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</si>
  <si>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</si>
  <si>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</si>
  <si>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</si>
  <si>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</si>
  <si>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</si>
  <si>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</si>
  <si>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</si>
  <si>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</si>
  <si>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</si>
  <si>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</si>
  <si>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Ստվարաթուղթ խրոմերզաց 230գ/քմ</t>
  </si>
  <si>
    <t>Թուղթ Ա4 ֆորմատ</t>
  </si>
  <si>
    <t>Կրիչներ (ֆլեշկա) 413-32 GB</t>
  </si>
  <si>
    <t>Թղթապանակ արագակար թղթյա կապովի</t>
  </si>
  <si>
    <t>Գրիչ կապույտ գնդիկավոր</t>
  </si>
  <si>
    <t>Գրիչ կարմիր գնդիկավոր</t>
  </si>
  <si>
    <t>Գրիչ սև գնդիկավոր</t>
  </si>
  <si>
    <t>Մարկեր սև բարակ</t>
  </si>
  <si>
    <t>Թուղթ նշումների կպչուն</t>
  </si>
  <si>
    <t>Ստվարաթուղթ 800գ/քմ</t>
  </si>
  <si>
    <t>Ստվարաթուղթ խրոմերզաց 400գ/քմ</t>
  </si>
  <si>
    <t>«ՆԱՐԱՐՄՊՐԻՆՏ» ՍՊԸ</t>
  </si>
  <si>
    <t>Կարի թել (բամբակյա) սպիտակ 1000 մետրանոց</t>
  </si>
  <si>
    <t>Կտոր բիազից</t>
  </si>
  <si>
    <t>Գործվածք կտորներ (լիդերին գործվածքային)</t>
  </si>
  <si>
    <t>Նոթատետր  գրասենյակային</t>
  </si>
  <si>
    <t>Սոսնձվող նյութեր (չոր սոսինձ) մեծ</t>
  </si>
  <si>
    <t>Ամրակներ (սկրեպ) մետաղյա</t>
  </si>
  <si>
    <t>Ջնջիչ (շտրիխ)</t>
  </si>
  <si>
    <t>Ջնջիչ (շտրիխ) գրիչ</t>
  </si>
  <si>
    <t>Ֆայլ</t>
  </si>
  <si>
    <t>Կնիքի բարձիկ</t>
  </si>
  <si>
    <t>Կնիքի թանաք կապույտ   25 մլ</t>
  </si>
  <si>
    <t>Կարիչ</t>
  </si>
  <si>
    <t>Կարիչի մետաղալար կապեր 24/16</t>
  </si>
  <si>
    <t>Կարիչի մետաղալար կապեր Մեծ կարիչի համար</t>
  </si>
  <si>
    <t>Մատիտ սև գույնի h2b2 կամ hb2</t>
  </si>
  <si>
    <t>Ռետին Էլաստիկ</t>
  </si>
  <si>
    <t>Ծրար (21x29.7սմ)</t>
  </si>
  <si>
    <t>Ծրար (11x22սմ)</t>
  </si>
  <si>
    <t>Թուղթ տերմո Կասսա, միջին</t>
  </si>
  <si>
    <t>Մատիտի սրիչ</t>
  </si>
  <si>
    <t>Մարկեր սև հաստ</t>
  </si>
  <si>
    <t>Ստվարաթուղթ 1800գ/քմ</t>
  </si>
  <si>
    <t>Թուղթ (ֆորզաց)</t>
  </si>
  <si>
    <t xml:space="preserve"> մարտկոց, AA տեսակի (մեծ, փոքր, միջին)</t>
  </si>
  <si>
    <t>Լազերային սկավառակ DVD-R, 16X (Hagh quality), 4.7 GB</t>
  </si>
  <si>
    <t>Բժշկական թանզիֆ (մարլյա)</t>
  </si>
  <si>
    <t>Վրձին շինարարական</t>
  </si>
  <si>
    <t>Վրձին նկարչական փափուկ մազիկներով (մեծ)</t>
  </si>
  <si>
    <t>Քանոն երկաթյա 30 սմ</t>
  </si>
  <si>
    <t>Դանակ գրասենյակային</t>
  </si>
  <si>
    <t>Մկրատ գրասենյակային   21 սմ</t>
  </si>
  <si>
    <t>Դանակ Պաստառի Զ 23-305</t>
  </si>
  <si>
    <t>Հայկ Ղազարյան Աշոտի ԱՁ</t>
  </si>
  <si>
    <t>բեսթ բազալտ գրուպ ՍՊԸ</t>
  </si>
  <si>
    <t>Յասոն ՍՊԸ</t>
  </si>
  <si>
    <t xml:space="preserve">ՆիմեքսՍՊԸ </t>
  </si>
  <si>
    <t>«Պրոսելս» ՍՊԸ</t>
  </si>
  <si>
    <t>Արփինե Բեգլարյան ԱՁ</t>
  </si>
  <si>
    <t>«Սմարթվեյ-1» ՍՊԸ</t>
  </si>
  <si>
    <t>«Կոմուս»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</si>
</sst>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6" fillId="3" borderId="5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164" fontId="6" fillId="3" borderId="5" xfId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164" fontId="6" fillId="4" borderId="5" xfId="1" applyFont="1" applyFill="1" applyBorder="1" applyAlignment="1">
      <alignment horizontal="center" vertical="top" wrapText="1"/>
    </xf>
    <xf numFmtId="164" fontId="6" fillId="4" borderId="1" xfId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48"/>
  <sheetViews>
    <sheetView tabSelected="1" zoomScale="70" zoomScaleNormal="70" workbookViewId="0">
      <pane xSplit="6" ySplit="5" topLeftCell="AR6" activePane="bottomRight" state="frozen"/>
      <selection pane="topRight" activeCell="G1" sqref="G1"/>
      <selection pane="bottomLeft" activeCell="A6" sqref="A6"/>
      <selection pane="bottomRight" activeCell="AA60" sqref="AA60"/>
    </sheetView>
  </sheetViews>
  <sheetFormatPr defaultColWidth="9.140625" defaultRowHeight="16.5" x14ac:dyDescent="0.25"/>
  <cols>
    <col min="1" max="1" width="14.85546875" style="2" customWidth="1"/>
    <col min="2" max="2" width="16.7109375" style="2" hidden="1" customWidth="1"/>
    <col min="3" max="3" width="50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5.7109375" style="2" customWidth="1"/>
    <col min="18" max="31" width="22.140625" style="2" customWidth="1"/>
    <col min="32" max="33" width="16.85546875" style="2" customWidth="1"/>
    <col min="34" max="34" width="21.42578125" style="2" customWidth="1"/>
    <col min="35" max="35" width="19.28515625" style="2" customWidth="1"/>
    <col min="36" max="36" width="21.7109375" style="2" customWidth="1"/>
    <col min="37" max="38" width="16.85546875" style="2" customWidth="1"/>
    <col min="39" max="39" width="21.42578125" style="2" customWidth="1"/>
    <col min="40" max="40" width="19.28515625" style="2" customWidth="1"/>
    <col min="41" max="41" width="21.7109375" style="2" customWidth="1"/>
    <col min="42" max="43" width="17" style="2" customWidth="1"/>
    <col min="44" max="44" width="21.42578125" style="2" customWidth="1"/>
    <col min="45" max="45" width="18.42578125" style="2" customWidth="1"/>
    <col min="46" max="46" width="23.7109375" style="2" customWidth="1"/>
    <col min="47" max="47" width="17.7109375" style="2" customWidth="1"/>
    <col min="48" max="48" width="17" style="2" customWidth="1"/>
    <col min="49" max="49" width="21.42578125" style="2" customWidth="1"/>
    <col min="50" max="50" width="18.42578125" style="2" customWidth="1"/>
    <col min="51" max="51" width="21.28515625" style="2" customWidth="1"/>
    <col min="52" max="53" width="17" style="2" customWidth="1"/>
    <col min="54" max="54" width="21.42578125" style="2" bestFit="1" customWidth="1"/>
    <col min="55" max="55" width="18.42578125" style="2" customWidth="1"/>
    <col min="56" max="56" width="24" style="2" customWidth="1"/>
    <col min="57" max="57" width="21.42578125" style="2" hidden="1" customWidth="1"/>
    <col min="58" max="16384" width="9.140625" style="2"/>
  </cols>
  <sheetData>
    <row r="1" spans="1:57" x14ac:dyDescent="0.25">
      <c r="A1" s="1"/>
    </row>
    <row r="2" spans="1:57" x14ac:dyDescent="0.25">
      <c r="A2" s="3" t="s">
        <v>4</v>
      </c>
      <c r="B2" s="3"/>
      <c r="C2" s="3"/>
      <c r="D2" s="3"/>
      <c r="E2" s="3"/>
      <c r="F2" s="3"/>
    </row>
    <row r="4" spans="1:57" s="23" customFormat="1" x14ac:dyDescent="0.25">
      <c r="A4" s="24" t="s">
        <v>0</v>
      </c>
      <c r="B4" s="24"/>
      <c r="C4" s="24"/>
      <c r="D4" s="24" t="s">
        <v>10</v>
      </c>
      <c r="E4" s="24"/>
      <c r="F4" s="25"/>
      <c r="G4" s="24" t="s">
        <v>64</v>
      </c>
      <c r="H4" s="24"/>
      <c r="I4" s="24"/>
      <c r="J4" s="24"/>
      <c r="K4" s="24"/>
      <c r="L4" s="24" t="s">
        <v>62</v>
      </c>
      <c r="M4" s="24"/>
      <c r="N4" s="24"/>
      <c r="O4" s="24"/>
      <c r="P4" s="24"/>
      <c r="Q4" s="24" t="s">
        <v>25</v>
      </c>
      <c r="R4" s="24"/>
      <c r="S4" s="24"/>
      <c r="T4" s="24"/>
      <c r="U4" s="24"/>
      <c r="V4" s="24" t="s">
        <v>58</v>
      </c>
      <c r="W4" s="24"/>
      <c r="X4" s="24"/>
      <c r="Y4" s="24"/>
      <c r="Z4" s="24"/>
      <c r="AA4" s="24" t="s">
        <v>65</v>
      </c>
      <c r="AB4" s="24"/>
      <c r="AC4" s="24"/>
      <c r="AD4" s="24"/>
      <c r="AE4" s="24"/>
      <c r="AF4" s="24" t="s">
        <v>59</v>
      </c>
      <c r="AG4" s="24"/>
      <c r="AH4" s="24"/>
      <c r="AI4" s="24"/>
      <c r="AJ4" s="24"/>
      <c r="AK4" s="24" t="s">
        <v>63</v>
      </c>
      <c r="AL4" s="24"/>
      <c r="AM4" s="24"/>
      <c r="AN4" s="24"/>
      <c r="AO4" s="24"/>
      <c r="AP4" s="24"/>
      <c r="AQ4" s="24"/>
      <c r="AR4" s="24"/>
      <c r="AS4" s="24"/>
      <c r="AT4" s="24"/>
      <c r="AU4" s="24" t="s">
        <v>60</v>
      </c>
      <c r="AV4" s="24"/>
      <c r="AW4" s="24"/>
      <c r="AX4" s="24"/>
      <c r="AY4" s="24"/>
      <c r="AZ4" s="24" t="s">
        <v>61</v>
      </c>
      <c r="BA4" s="24"/>
      <c r="BB4" s="24"/>
      <c r="BC4" s="24"/>
      <c r="BD4" s="24"/>
    </row>
    <row r="5" spans="1:57" ht="66" x14ac:dyDescent="0.25">
      <c r="A5" s="4" t="s">
        <v>3</v>
      </c>
      <c r="B5" s="4" t="s">
        <v>2</v>
      </c>
      <c r="C5" s="4" t="s">
        <v>1</v>
      </c>
      <c r="D5" s="4" t="s">
        <v>11</v>
      </c>
      <c r="E5" s="4" t="s">
        <v>12</v>
      </c>
      <c r="F5" s="5" t="s">
        <v>13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9</v>
      </c>
      <c r="Q5" s="6" t="s">
        <v>5</v>
      </c>
      <c r="R5" s="6" t="s">
        <v>6</v>
      </c>
      <c r="S5" s="6" t="s">
        <v>7</v>
      </c>
      <c r="T5" s="6" t="s">
        <v>8</v>
      </c>
      <c r="U5" s="6" t="s">
        <v>9</v>
      </c>
      <c r="V5" s="6" t="s">
        <v>5</v>
      </c>
      <c r="W5" s="6" t="s">
        <v>6</v>
      </c>
      <c r="X5" s="6" t="s">
        <v>7</v>
      </c>
      <c r="Y5" s="6" t="s">
        <v>8</v>
      </c>
      <c r="Z5" s="6" t="s">
        <v>9</v>
      </c>
      <c r="AA5" s="6" t="s">
        <v>5</v>
      </c>
      <c r="AB5" s="6" t="s">
        <v>6</v>
      </c>
      <c r="AC5" s="6" t="s">
        <v>7</v>
      </c>
      <c r="AD5" s="6" t="s">
        <v>8</v>
      </c>
      <c r="AE5" s="6" t="s">
        <v>9</v>
      </c>
      <c r="AF5" s="6" t="s">
        <v>5</v>
      </c>
      <c r="AG5" s="6" t="s">
        <v>6</v>
      </c>
      <c r="AH5" s="6" t="s">
        <v>7</v>
      </c>
      <c r="AI5" s="6" t="s">
        <v>8</v>
      </c>
      <c r="AJ5" s="6" t="s">
        <v>9</v>
      </c>
      <c r="AK5" s="6" t="s">
        <v>5</v>
      </c>
      <c r="AL5" s="6" t="s">
        <v>6</v>
      </c>
      <c r="AM5" s="6" t="s">
        <v>7</v>
      </c>
      <c r="AN5" s="6" t="s">
        <v>8</v>
      </c>
      <c r="AO5" s="6" t="s">
        <v>9</v>
      </c>
      <c r="AP5" s="6" t="s">
        <v>5</v>
      </c>
      <c r="AQ5" s="6" t="s">
        <v>6</v>
      </c>
      <c r="AR5" s="6" t="s">
        <v>7</v>
      </c>
      <c r="AS5" s="6" t="s">
        <v>8</v>
      </c>
      <c r="AT5" s="6" t="s">
        <v>9</v>
      </c>
      <c r="AU5" s="6" t="s">
        <v>5</v>
      </c>
      <c r="AV5" s="6" t="s">
        <v>6</v>
      </c>
      <c r="AW5" s="6" t="s">
        <v>7</v>
      </c>
      <c r="AX5" s="6" t="s">
        <v>8</v>
      </c>
      <c r="AY5" s="6" t="s">
        <v>9</v>
      </c>
      <c r="AZ5" s="6" t="s">
        <v>5</v>
      </c>
      <c r="BA5" s="6" t="s">
        <v>6</v>
      </c>
      <c r="BB5" s="6" t="s">
        <v>7</v>
      </c>
      <c r="BC5" s="6" t="s">
        <v>8</v>
      </c>
      <c r="BD5" s="6" t="s">
        <v>9</v>
      </c>
    </row>
    <row r="6" spans="1:57" s="9" customFormat="1" ht="33" x14ac:dyDescent="0.25">
      <c r="A6" s="10">
        <v>1</v>
      </c>
      <c r="B6" s="10">
        <v>19431600</v>
      </c>
      <c r="C6" s="10" t="s">
        <v>26</v>
      </c>
      <c r="D6" s="11">
        <v>150</v>
      </c>
      <c r="E6" s="12">
        <f>F6/D6</f>
        <v>1300</v>
      </c>
      <c r="F6" s="13">
        <v>195000</v>
      </c>
      <c r="G6" s="17">
        <f>+I6/$D6</f>
        <v>0</v>
      </c>
      <c r="H6" s="17">
        <f>+K6/$D6</f>
        <v>0</v>
      </c>
      <c r="I6" s="17"/>
      <c r="J6" s="17">
        <f>+I6*0.2</f>
        <v>0</v>
      </c>
      <c r="K6" s="17">
        <f>+I6+J6</f>
        <v>0</v>
      </c>
      <c r="L6" s="17">
        <f t="shared" ref="L6:L19" si="0">+N6/$D6</f>
        <v>0</v>
      </c>
      <c r="M6" s="17"/>
      <c r="N6" s="17"/>
      <c r="O6" s="17">
        <f>+N6*0.2</f>
        <v>0</v>
      </c>
      <c r="P6" s="17">
        <f t="shared" ref="P6:P19" si="1">+N6+O6</f>
        <v>0</v>
      </c>
      <c r="Q6" s="17">
        <f t="shared" ref="Q6:Q19" si="2">+S6/$D6</f>
        <v>0</v>
      </c>
      <c r="R6" s="17">
        <f t="shared" ref="R6:R19" si="3">+U6/$D6</f>
        <v>0</v>
      </c>
      <c r="S6" s="17"/>
      <c r="T6" s="17">
        <f t="shared" ref="T6" si="4">+S6*0.2</f>
        <v>0</v>
      </c>
      <c r="U6" s="17">
        <f t="shared" ref="U6:U19" si="5">+S6+T6</f>
        <v>0</v>
      </c>
      <c r="V6" s="17">
        <f t="shared" ref="V6" si="6">+X6/$D6</f>
        <v>0</v>
      </c>
      <c r="W6" s="17">
        <f t="shared" ref="W6:W48" si="7">+Z6/$D6</f>
        <v>0</v>
      </c>
      <c r="X6" s="17"/>
      <c r="Y6" s="17">
        <f t="shared" ref="Y6" si="8">+X6*0.2</f>
        <v>0</v>
      </c>
      <c r="Z6" s="17">
        <f t="shared" ref="Z6" si="9">+X6+Y6</f>
        <v>0</v>
      </c>
      <c r="AA6" s="14">
        <f t="shared" ref="AA6:AA48" si="10">+AC6/$D6</f>
        <v>791.66666666666663</v>
      </c>
      <c r="AB6" s="14">
        <f t="shared" ref="AB6:AB48" si="11">+AE6/$D6</f>
        <v>950</v>
      </c>
      <c r="AC6" s="14">
        <v>118750</v>
      </c>
      <c r="AD6" s="14">
        <f t="shared" ref="AD6:AD48" si="12">+AC6*0.2</f>
        <v>23750</v>
      </c>
      <c r="AE6" s="14">
        <f t="shared" ref="AE6:AE48" si="13">+AC6+AD6</f>
        <v>142500</v>
      </c>
      <c r="AF6" s="17">
        <f t="shared" ref="AF6" si="14">+AH6/$D6</f>
        <v>0</v>
      </c>
      <c r="AG6" s="17">
        <f t="shared" ref="AG6:AG48" si="15">+AJ6/$D6</f>
        <v>0</v>
      </c>
      <c r="AH6" s="17"/>
      <c r="AI6" s="17">
        <f t="shared" ref="AI6" si="16">+AH6*0.2</f>
        <v>0</v>
      </c>
      <c r="AJ6" s="17">
        <f t="shared" ref="AJ6" si="17">+AH6+AI6</f>
        <v>0</v>
      </c>
      <c r="AK6" s="17">
        <v>0</v>
      </c>
      <c r="AL6" s="17">
        <v>0</v>
      </c>
      <c r="AM6" s="17">
        <v>164100</v>
      </c>
      <c r="AN6" s="17">
        <v>0</v>
      </c>
      <c r="AO6" s="17">
        <f t="shared" ref="AO6:AO48" si="18">+AM6+AN6</f>
        <v>164100</v>
      </c>
      <c r="AP6" s="17">
        <f t="shared" ref="AP6:AP48" si="19">+AR6/$D6</f>
        <v>0</v>
      </c>
      <c r="AQ6" s="17">
        <f t="shared" ref="AQ6:AQ48" si="20">+AT6/$D6</f>
        <v>0</v>
      </c>
      <c r="AR6" s="17"/>
      <c r="AS6" s="17">
        <f t="shared" ref="AS6:AS48" si="21">+AR6*0.2</f>
        <v>0</v>
      </c>
      <c r="AT6" s="17">
        <f t="shared" ref="AT6:AT48" si="22">+AR6+AS6</f>
        <v>0</v>
      </c>
      <c r="AU6" s="17">
        <f t="shared" ref="AU6:AU48" si="23">+AW6/$D6</f>
        <v>0</v>
      </c>
      <c r="AV6" s="17">
        <f t="shared" ref="AV6:AV48" si="24">+AY6/$D6</f>
        <v>0</v>
      </c>
      <c r="AW6" s="17"/>
      <c r="AX6" s="17">
        <f t="shared" ref="AX6:AX48" si="25">+AW6*0.2</f>
        <v>0</v>
      </c>
      <c r="AY6" s="17">
        <f t="shared" ref="AY6:AY48" si="26">+AW6+AX6</f>
        <v>0</v>
      </c>
      <c r="AZ6" s="17">
        <f t="shared" ref="AZ6:AZ19" si="27">+BB6/$D6</f>
        <v>0</v>
      </c>
      <c r="BA6" s="17">
        <f t="shared" ref="BA6:BA19" si="28">+BD6/$D6</f>
        <v>0</v>
      </c>
      <c r="BB6" s="17"/>
      <c r="BC6" s="17">
        <f t="shared" ref="BC6" si="29">+BB6*0.2</f>
        <v>0</v>
      </c>
      <c r="BD6" s="17">
        <f t="shared" ref="BD6:BD19" si="30">+BB6+BC6</f>
        <v>0</v>
      </c>
      <c r="BE6" s="8">
        <f>+MIN(I6,N6,S6,X6,AC6,AH6,AM6,AR6,AW6,BB6)</f>
        <v>118750</v>
      </c>
    </row>
    <row r="7" spans="1:57" s="9" customFormat="1" x14ac:dyDescent="0.3">
      <c r="A7" s="15">
        <v>2</v>
      </c>
      <c r="B7" s="15">
        <v>19211300</v>
      </c>
      <c r="C7" s="15" t="s">
        <v>27</v>
      </c>
      <c r="D7" s="16">
        <v>50</v>
      </c>
      <c r="E7" s="12">
        <f t="shared" ref="E7:E48" si="31">F7/D7</f>
        <v>1700</v>
      </c>
      <c r="F7" s="13">
        <v>85000</v>
      </c>
      <c r="G7" s="17">
        <f t="shared" ref="G7:G19" si="32">+I7/$D7</f>
        <v>0</v>
      </c>
      <c r="H7" s="17">
        <f t="shared" ref="H7:H19" si="33">+K7/$D7</f>
        <v>0</v>
      </c>
      <c r="I7" s="17"/>
      <c r="J7" s="17">
        <f t="shared" ref="J7:J19" si="34">+I7*0.2</f>
        <v>0</v>
      </c>
      <c r="K7" s="17">
        <f t="shared" ref="K7:K19" si="35">+I7+J7</f>
        <v>0</v>
      </c>
      <c r="L7" s="17">
        <f t="shared" si="0"/>
        <v>0</v>
      </c>
      <c r="M7" s="17">
        <f t="shared" ref="M7:M19" si="36">+P7/$D7</f>
        <v>0</v>
      </c>
      <c r="N7" s="17"/>
      <c r="O7" s="17">
        <f t="shared" ref="O7:O48" si="37">+N7*0.2</f>
        <v>0</v>
      </c>
      <c r="P7" s="17">
        <f t="shared" si="1"/>
        <v>0</v>
      </c>
      <c r="Q7" s="17">
        <f t="shared" si="2"/>
        <v>0</v>
      </c>
      <c r="R7" s="17">
        <f t="shared" si="3"/>
        <v>0</v>
      </c>
      <c r="S7" s="17"/>
      <c r="T7" s="17">
        <f t="shared" ref="T7:T19" si="38">+S7*0.2</f>
        <v>0</v>
      </c>
      <c r="U7" s="17">
        <f t="shared" si="5"/>
        <v>0</v>
      </c>
      <c r="V7" s="17">
        <f t="shared" ref="V7" si="39">+X7/$D7</f>
        <v>0</v>
      </c>
      <c r="W7" s="17">
        <f t="shared" ref="W7" si="40">+Z7/$D7</f>
        <v>0</v>
      </c>
      <c r="X7" s="17"/>
      <c r="Y7" s="17">
        <f t="shared" ref="Y7" si="41">+X7*0.2</f>
        <v>0</v>
      </c>
      <c r="Z7" s="17">
        <f t="shared" ref="Z7" si="42">+X7+Y7</f>
        <v>0</v>
      </c>
      <c r="AA7" s="17">
        <f t="shared" si="10"/>
        <v>0</v>
      </c>
      <c r="AB7" s="17">
        <f t="shared" si="11"/>
        <v>0</v>
      </c>
      <c r="AC7" s="17"/>
      <c r="AD7" s="17">
        <f t="shared" si="12"/>
        <v>0</v>
      </c>
      <c r="AE7" s="17">
        <f t="shared" si="13"/>
        <v>0</v>
      </c>
      <c r="AF7" s="17">
        <f t="shared" ref="AF7" si="43">+AH7/$D7</f>
        <v>0</v>
      </c>
      <c r="AG7" s="17">
        <f t="shared" ref="AG7" si="44">+AJ7/$D7</f>
        <v>0</v>
      </c>
      <c r="AH7" s="17"/>
      <c r="AI7" s="17">
        <f t="shared" ref="AI7" si="45">+AH7*0.2</f>
        <v>0</v>
      </c>
      <c r="AJ7" s="17">
        <f t="shared" ref="AJ7" si="46">+AH7+AI7</f>
        <v>0</v>
      </c>
      <c r="AK7" s="14">
        <f t="shared" ref="AK7:AK48" si="47">+AM7/$D7</f>
        <v>1500</v>
      </c>
      <c r="AL7" s="14"/>
      <c r="AM7" s="14">
        <v>75000</v>
      </c>
      <c r="AN7" s="14"/>
      <c r="AO7" s="14">
        <f t="shared" si="18"/>
        <v>75000</v>
      </c>
      <c r="AP7" s="17">
        <f t="shared" si="19"/>
        <v>0</v>
      </c>
      <c r="AQ7" s="17">
        <f t="shared" si="20"/>
        <v>0</v>
      </c>
      <c r="AR7" s="17"/>
      <c r="AS7" s="17">
        <f t="shared" si="21"/>
        <v>0</v>
      </c>
      <c r="AT7" s="17">
        <f t="shared" si="22"/>
        <v>0</v>
      </c>
      <c r="AU7" s="17">
        <f t="shared" si="23"/>
        <v>0</v>
      </c>
      <c r="AV7" s="17">
        <f t="shared" si="24"/>
        <v>0</v>
      </c>
      <c r="AW7" s="17"/>
      <c r="AX7" s="17">
        <f t="shared" si="25"/>
        <v>0</v>
      </c>
      <c r="AY7" s="17">
        <f t="shared" si="26"/>
        <v>0</v>
      </c>
      <c r="AZ7" s="17">
        <f t="shared" si="27"/>
        <v>0</v>
      </c>
      <c r="BA7" s="17">
        <f t="shared" si="28"/>
        <v>0</v>
      </c>
      <c r="BB7" s="17"/>
      <c r="BC7" s="17">
        <f t="shared" ref="BC7" si="48">+BB7*0.2</f>
        <v>0</v>
      </c>
      <c r="BD7" s="17">
        <f t="shared" si="30"/>
        <v>0</v>
      </c>
      <c r="BE7" s="8">
        <f t="shared" ref="BE7:BE48" si="49">+MIN(I7,N7,S7,X7,AC7,AH7,AM7,AR7,AW7,BB7)</f>
        <v>75000</v>
      </c>
    </row>
    <row r="8" spans="1:57" s="9" customFormat="1" x14ac:dyDescent="0.3">
      <c r="A8" s="15">
        <v>3</v>
      </c>
      <c r="B8" s="15">
        <v>19251000</v>
      </c>
      <c r="C8" s="15" t="s">
        <v>28</v>
      </c>
      <c r="D8" s="16">
        <v>150</v>
      </c>
      <c r="E8" s="12">
        <f t="shared" si="31"/>
        <v>2500</v>
      </c>
      <c r="F8" s="13">
        <v>375000</v>
      </c>
      <c r="G8" s="17">
        <f t="shared" si="32"/>
        <v>0</v>
      </c>
      <c r="H8" s="17">
        <f t="shared" si="33"/>
        <v>0</v>
      </c>
      <c r="I8" s="17"/>
      <c r="J8" s="17">
        <f t="shared" si="34"/>
        <v>0</v>
      </c>
      <c r="K8" s="17">
        <f t="shared" si="35"/>
        <v>0</v>
      </c>
      <c r="L8" s="17">
        <f t="shared" si="0"/>
        <v>0</v>
      </c>
      <c r="M8" s="17">
        <f t="shared" si="36"/>
        <v>0</v>
      </c>
      <c r="N8" s="17"/>
      <c r="O8" s="17">
        <f t="shared" si="37"/>
        <v>0</v>
      </c>
      <c r="P8" s="17">
        <f t="shared" si="1"/>
        <v>0</v>
      </c>
      <c r="Q8" s="17">
        <f t="shared" si="2"/>
        <v>0</v>
      </c>
      <c r="R8" s="17">
        <f t="shared" si="3"/>
        <v>0</v>
      </c>
      <c r="S8" s="17"/>
      <c r="T8" s="17">
        <f t="shared" si="38"/>
        <v>0</v>
      </c>
      <c r="U8" s="17">
        <f t="shared" si="5"/>
        <v>0</v>
      </c>
      <c r="V8" s="17">
        <f>+X7/$D8</f>
        <v>0</v>
      </c>
      <c r="W8" s="17">
        <f t="shared" si="7"/>
        <v>0</v>
      </c>
      <c r="X8" s="17"/>
      <c r="Y8" s="17">
        <f>+X7*0.2</f>
        <v>0</v>
      </c>
      <c r="Z8" s="17">
        <f>+X7+Y8</f>
        <v>0</v>
      </c>
      <c r="AA8" s="17">
        <f t="shared" si="10"/>
        <v>0</v>
      </c>
      <c r="AB8" s="17">
        <f t="shared" si="11"/>
        <v>0</v>
      </c>
      <c r="AC8" s="17"/>
      <c r="AD8" s="17">
        <f t="shared" si="12"/>
        <v>0</v>
      </c>
      <c r="AE8" s="17">
        <f t="shared" si="13"/>
        <v>0</v>
      </c>
      <c r="AF8" s="17">
        <f>+AH7/$D8</f>
        <v>0</v>
      </c>
      <c r="AG8" s="17">
        <f t="shared" si="15"/>
        <v>0</v>
      </c>
      <c r="AH8" s="17"/>
      <c r="AI8" s="17">
        <f>+AH7*0.2</f>
        <v>0</v>
      </c>
      <c r="AJ8" s="17">
        <f>+AH7+AI8</f>
        <v>0</v>
      </c>
      <c r="AK8" s="14">
        <f t="shared" si="47"/>
        <v>2200</v>
      </c>
      <c r="AL8" s="14"/>
      <c r="AM8" s="14">
        <v>330000</v>
      </c>
      <c r="AN8" s="14"/>
      <c r="AO8" s="14">
        <f t="shared" si="18"/>
        <v>330000</v>
      </c>
      <c r="AP8" s="17">
        <f t="shared" si="19"/>
        <v>0</v>
      </c>
      <c r="AQ8" s="17">
        <f t="shared" si="20"/>
        <v>0</v>
      </c>
      <c r="AR8" s="17"/>
      <c r="AS8" s="17">
        <f t="shared" si="21"/>
        <v>0</v>
      </c>
      <c r="AT8" s="17">
        <f t="shared" si="22"/>
        <v>0</v>
      </c>
      <c r="AU8" s="17">
        <f t="shared" si="23"/>
        <v>0</v>
      </c>
      <c r="AV8" s="17">
        <f t="shared" si="24"/>
        <v>0</v>
      </c>
      <c r="AW8" s="17"/>
      <c r="AX8" s="17">
        <f t="shared" si="25"/>
        <v>0</v>
      </c>
      <c r="AY8" s="17">
        <f t="shared" si="26"/>
        <v>0</v>
      </c>
      <c r="AZ8" s="17">
        <f t="shared" si="27"/>
        <v>0</v>
      </c>
      <c r="BA8" s="17">
        <f t="shared" si="28"/>
        <v>0</v>
      </c>
      <c r="BB8" s="17"/>
      <c r="BC8" s="17">
        <f t="shared" ref="BC8" si="50">+BB8*0.2</f>
        <v>0</v>
      </c>
      <c r="BD8" s="17">
        <f t="shared" si="30"/>
        <v>0</v>
      </c>
      <c r="BE8" s="8">
        <f t="shared" si="49"/>
        <v>330000</v>
      </c>
    </row>
    <row r="9" spans="1:57" s="9" customFormat="1" x14ac:dyDescent="0.3">
      <c r="A9" s="15">
        <v>4</v>
      </c>
      <c r="B9" s="15">
        <v>22811150</v>
      </c>
      <c r="C9" s="15" t="s">
        <v>29</v>
      </c>
      <c r="D9" s="16">
        <v>20</v>
      </c>
      <c r="E9" s="12">
        <f t="shared" si="31"/>
        <v>1000</v>
      </c>
      <c r="F9" s="13">
        <v>20000</v>
      </c>
      <c r="G9" s="17">
        <f t="shared" si="32"/>
        <v>833.33349999999996</v>
      </c>
      <c r="H9" s="17">
        <f t="shared" si="33"/>
        <v>1000.0001999999998</v>
      </c>
      <c r="I9" s="17">
        <v>16666.669999999998</v>
      </c>
      <c r="J9" s="17">
        <f t="shared" si="34"/>
        <v>3333.3339999999998</v>
      </c>
      <c r="K9" s="17">
        <f t="shared" si="35"/>
        <v>20000.003999999997</v>
      </c>
      <c r="L9" s="14">
        <f t="shared" si="0"/>
        <v>784.16650000000004</v>
      </c>
      <c r="M9" s="14">
        <f t="shared" si="36"/>
        <v>940.99979999999994</v>
      </c>
      <c r="N9" s="14">
        <v>15683.33</v>
      </c>
      <c r="O9" s="14">
        <f t="shared" si="37"/>
        <v>3136.6660000000002</v>
      </c>
      <c r="P9" s="14">
        <f t="shared" si="1"/>
        <v>18819.995999999999</v>
      </c>
      <c r="Q9" s="17">
        <f t="shared" si="2"/>
        <v>0</v>
      </c>
      <c r="R9" s="17">
        <f t="shared" si="3"/>
        <v>0</v>
      </c>
      <c r="S9" s="17"/>
      <c r="T9" s="17">
        <f t="shared" si="38"/>
        <v>0</v>
      </c>
      <c r="U9" s="17">
        <f t="shared" si="5"/>
        <v>0</v>
      </c>
      <c r="V9" s="17">
        <f t="shared" ref="V9:V48" si="51">+X9/$D9</f>
        <v>0</v>
      </c>
      <c r="W9" s="17">
        <f t="shared" si="7"/>
        <v>0</v>
      </c>
      <c r="X9" s="17"/>
      <c r="Y9" s="17">
        <f t="shared" ref="Y9:Y48" si="52">+X9*0.2</f>
        <v>0</v>
      </c>
      <c r="Z9" s="17">
        <f t="shared" ref="Z9:Z48" si="53">+X9+Y9</f>
        <v>0</v>
      </c>
      <c r="AA9" s="17">
        <f t="shared" si="10"/>
        <v>791.66650000000004</v>
      </c>
      <c r="AB9" s="17">
        <f t="shared" si="11"/>
        <v>949.99979999999994</v>
      </c>
      <c r="AC9" s="17">
        <v>15833.33</v>
      </c>
      <c r="AD9" s="17">
        <f t="shared" si="12"/>
        <v>3166.6660000000002</v>
      </c>
      <c r="AE9" s="17">
        <f t="shared" si="13"/>
        <v>18999.995999999999</v>
      </c>
      <c r="AF9" s="17">
        <f t="shared" ref="AF9:AF48" si="54">+AH9/$D9</f>
        <v>0</v>
      </c>
      <c r="AG9" s="17">
        <f t="shared" si="15"/>
        <v>0</v>
      </c>
      <c r="AH9" s="17"/>
      <c r="AI9" s="17">
        <f t="shared" ref="AI9:AI48" si="55">+AH9*0.2</f>
        <v>0</v>
      </c>
      <c r="AJ9" s="17">
        <f t="shared" ref="AJ9:AJ48" si="56">+AH9+AI9</f>
        <v>0</v>
      </c>
      <c r="AK9" s="17">
        <f t="shared" si="47"/>
        <v>0</v>
      </c>
      <c r="AL9" s="17"/>
      <c r="AM9" s="17"/>
      <c r="AN9" s="17"/>
      <c r="AO9" s="17">
        <f t="shared" si="18"/>
        <v>0</v>
      </c>
      <c r="AP9" s="17">
        <f t="shared" si="19"/>
        <v>0</v>
      </c>
      <c r="AQ9" s="17">
        <f t="shared" si="20"/>
        <v>0</v>
      </c>
      <c r="AR9" s="17"/>
      <c r="AS9" s="17">
        <f t="shared" si="21"/>
        <v>0</v>
      </c>
      <c r="AT9" s="17">
        <f t="shared" si="22"/>
        <v>0</v>
      </c>
      <c r="AU9" s="17">
        <f t="shared" si="23"/>
        <v>0</v>
      </c>
      <c r="AV9" s="17">
        <f t="shared" si="24"/>
        <v>0</v>
      </c>
      <c r="AW9" s="17"/>
      <c r="AX9" s="17">
        <f t="shared" si="25"/>
        <v>0</v>
      </c>
      <c r="AY9" s="17">
        <f t="shared" si="26"/>
        <v>0</v>
      </c>
      <c r="AZ9" s="17">
        <f t="shared" si="27"/>
        <v>830</v>
      </c>
      <c r="BA9" s="17">
        <f t="shared" si="28"/>
        <v>996</v>
      </c>
      <c r="BB9" s="17">
        <v>16600</v>
      </c>
      <c r="BC9" s="17">
        <f t="shared" ref="BC9" si="57">+BB9*0.2</f>
        <v>3320</v>
      </c>
      <c r="BD9" s="17">
        <f t="shared" si="30"/>
        <v>19920</v>
      </c>
      <c r="BE9" s="8">
        <f t="shared" si="49"/>
        <v>15683.33</v>
      </c>
    </row>
    <row r="10" spans="1:57" s="9" customFormat="1" x14ac:dyDescent="0.3">
      <c r="A10" s="15">
        <v>5</v>
      </c>
      <c r="B10" s="15">
        <v>24911200</v>
      </c>
      <c r="C10" s="15" t="s">
        <v>30</v>
      </c>
      <c r="D10" s="16">
        <v>200</v>
      </c>
      <c r="E10" s="12">
        <f t="shared" si="31"/>
        <v>200</v>
      </c>
      <c r="F10" s="13">
        <v>40000</v>
      </c>
      <c r="G10" s="17">
        <f t="shared" si="32"/>
        <v>108.33335</v>
      </c>
      <c r="H10" s="17">
        <f t="shared" si="33"/>
        <v>130.00001999999998</v>
      </c>
      <c r="I10" s="17">
        <v>21666.67</v>
      </c>
      <c r="J10" s="17">
        <f t="shared" si="34"/>
        <v>4333.3339999999998</v>
      </c>
      <c r="K10" s="17">
        <f t="shared" si="35"/>
        <v>26000.003999999997</v>
      </c>
      <c r="L10" s="17">
        <f t="shared" si="0"/>
        <v>148.33335</v>
      </c>
      <c r="M10" s="17">
        <f t="shared" si="36"/>
        <v>178.00002000000001</v>
      </c>
      <c r="N10" s="17">
        <v>29666.67</v>
      </c>
      <c r="O10" s="17">
        <f t="shared" si="37"/>
        <v>5933.3339999999998</v>
      </c>
      <c r="P10" s="17">
        <f t="shared" si="1"/>
        <v>35600.004000000001</v>
      </c>
      <c r="Q10" s="17">
        <f t="shared" si="2"/>
        <v>0</v>
      </c>
      <c r="R10" s="17">
        <f t="shared" si="3"/>
        <v>0</v>
      </c>
      <c r="S10" s="17"/>
      <c r="T10" s="17">
        <f t="shared" si="38"/>
        <v>0</v>
      </c>
      <c r="U10" s="17">
        <f t="shared" si="5"/>
        <v>0</v>
      </c>
      <c r="V10" s="17">
        <f t="shared" si="51"/>
        <v>100</v>
      </c>
      <c r="W10" s="17">
        <f t="shared" si="7"/>
        <v>120</v>
      </c>
      <c r="X10" s="17">
        <v>20000</v>
      </c>
      <c r="Y10" s="17">
        <f t="shared" si="52"/>
        <v>4000</v>
      </c>
      <c r="Z10" s="17">
        <f t="shared" si="53"/>
        <v>24000</v>
      </c>
      <c r="AA10" s="17">
        <f t="shared" si="10"/>
        <v>100</v>
      </c>
      <c r="AB10" s="17">
        <f t="shared" si="11"/>
        <v>120</v>
      </c>
      <c r="AC10" s="17">
        <v>20000</v>
      </c>
      <c r="AD10" s="17">
        <f t="shared" si="12"/>
        <v>4000</v>
      </c>
      <c r="AE10" s="17">
        <f t="shared" si="13"/>
        <v>24000</v>
      </c>
      <c r="AF10" s="14">
        <f t="shared" si="54"/>
        <v>66.5</v>
      </c>
      <c r="AG10" s="14">
        <f t="shared" si="15"/>
        <v>79.8</v>
      </c>
      <c r="AH10" s="14">
        <v>13300</v>
      </c>
      <c r="AI10" s="14">
        <f t="shared" si="55"/>
        <v>2660</v>
      </c>
      <c r="AJ10" s="14">
        <f t="shared" si="56"/>
        <v>15960</v>
      </c>
      <c r="AK10" s="17">
        <f t="shared" si="47"/>
        <v>0</v>
      </c>
      <c r="AL10" s="17"/>
      <c r="AM10" s="17"/>
      <c r="AN10" s="17"/>
      <c r="AO10" s="17">
        <f t="shared" si="18"/>
        <v>0</v>
      </c>
      <c r="AP10" s="17">
        <f t="shared" si="19"/>
        <v>0</v>
      </c>
      <c r="AQ10" s="17">
        <f t="shared" si="20"/>
        <v>0</v>
      </c>
      <c r="AR10" s="17"/>
      <c r="AS10" s="17">
        <f t="shared" si="21"/>
        <v>0</v>
      </c>
      <c r="AT10" s="17">
        <f t="shared" si="22"/>
        <v>0</v>
      </c>
      <c r="AU10" s="17">
        <f t="shared" si="23"/>
        <v>0</v>
      </c>
      <c r="AV10" s="17">
        <f t="shared" si="24"/>
        <v>0</v>
      </c>
      <c r="AW10" s="17"/>
      <c r="AX10" s="17">
        <f t="shared" si="25"/>
        <v>0</v>
      </c>
      <c r="AY10" s="17">
        <f t="shared" si="26"/>
        <v>0</v>
      </c>
      <c r="AZ10" s="17">
        <f t="shared" si="27"/>
        <v>150</v>
      </c>
      <c r="BA10" s="17">
        <f t="shared" si="28"/>
        <v>180</v>
      </c>
      <c r="BB10" s="17">
        <v>30000</v>
      </c>
      <c r="BC10" s="17">
        <f t="shared" ref="BC10" si="58">+BB10*0.2</f>
        <v>6000</v>
      </c>
      <c r="BD10" s="17">
        <f t="shared" si="30"/>
        <v>36000</v>
      </c>
      <c r="BE10" s="8">
        <f t="shared" si="49"/>
        <v>13300</v>
      </c>
    </row>
    <row r="11" spans="1:57" s="9" customFormat="1" x14ac:dyDescent="0.3">
      <c r="A11" s="15">
        <v>6</v>
      </c>
      <c r="B11" s="15">
        <v>30192744</v>
      </c>
      <c r="C11" s="15" t="s">
        <v>15</v>
      </c>
      <c r="D11" s="16">
        <v>1100</v>
      </c>
      <c r="E11" s="12">
        <f t="shared" si="31"/>
        <v>2000</v>
      </c>
      <c r="F11" s="13">
        <v>2200000</v>
      </c>
      <c r="G11" s="17">
        <f t="shared" si="32"/>
        <v>1166.6666636363636</v>
      </c>
      <c r="H11" s="17">
        <f t="shared" si="33"/>
        <v>1399.9999963636365</v>
      </c>
      <c r="I11" s="17">
        <v>1283333.33</v>
      </c>
      <c r="J11" s="17">
        <f t="shared" si="34"/>
        <v>256666.66600000003</v>
      </c>
      <c r="K11" s="17">
        <f t="shared" si="35"/>
        <v>1539999.996</v>
      </c>
      <c r="L11" s="17">
        <f t="shared" si="0"/>
        <v>1226.25</v>
      </c>
      <c r="M11" s="17">
        <f t="shared" si="36"/>
        <v>1471.5</v>
      </c>
      <c r="N11" s="17">
        <v>1348875</v>
      </c>
      <c r="O11" s="17">
        <f t="shared" si="37"/>
        <v>269775</v>
      </c>
      <c r="P11" s="17">
        <f t="shared" si="1"/>
        <v>1618650</v>
      </c>
      <c r="Q11" s="17">
        <f t="shared" si="2"/>
        <v>1500</v>
      </c>
      <c r="R11" s="17">
        <f t="shared" si="3"/>
        <v>1800</v>
      </c>
      <c r="S11" s="17">
        <v>1650000</v>
      </c>
      <c r="T11" s="17">
        <f t="shared" si="38"/>
        <v>330000</v>
      </c>
      <c r="U11" s="17">
        <f t="shared" si="5"/>
        <v>1980000</v>
      </c>
      <c r="V11" s="17">
        <f t="shared" si="51"/>
        <v>1462.5</v>
      </c>
      <c r="W11" s="17">
        <f t="shared" si="7"/>
        <v>1755</v>
      </c>
      <c r="X11" s="17">
        <v>1608750</v>
      </c>
      <c r="Y11" s="17">
        <f t="shared" si="52"/>
        <v>321750</v>
      </c>
      <c r="Z11" s="17">
        <f t="shared" si="53"/>
        <v>1930500</v>
      </c>
      <c r="AA11" s="17">
        <f t="shared" si="10"/>
        <v>0</v>
      </c>
      <c r="AB11" s="17">
        <f t="shared" si="11"/>
        <v>0</v>
      </c>
      <c r="AC11" s="17"/>
      <c r="AD11" s="17">
        <f t="shared" si="12"/>
        <v>0</v>
      </c>
      <c r="AE11" s="17">
        <f t="shared" si="13"/>
        <v>0</v>
      </c>
      <c r="AF11" s="17">
        <f t="shared" si="54"/>
        <v>0</v>
      </c>
      <c r="AG11" s="17">
        <f t="shared" si="15"/>
        <v>0</v>
      </c>
      <c r="AH11" s="17"/>
      <c r="AI11" s="17">
        <f t="shared" si="55"/>
        <v>0</v>
      </c>
      <c r="AJ11" s="17">
        <f t="shared" si="56"/>
        <v>0</v>
      </c>
      <c r="AK11" s="17">
        <f t="shared" si="47"/>
        <v>0</v>
      </c>
      <c r="AL11" s="17"/>
      <c r="AM11" s="17"/>
      <c r="AN11" s="17"/>
      <c r="AO11" s="17">
        <f t="shared" si="18"/>
        <v>0</v>
      </c>
      <c r="AP11" s="14">
        <f t="shared" si="19"/>
        <v>1166.6363636363637</v>
      </c>
      <c r="AQ11" s="14">
        <f t="shared" si="20"/>
        <v>1399.9636363636364</v>
      </c>
      <c r="AR11" s="14">
        <v>1283300</v>
      </c>
      <c r="AS11" s="14">
        <f t="shared" si="21"/>
        <v>256660</v>
      </c>
      <c r="AT11" s="14">
        <f t="shared" si="22"/>
        <v>1539960</v>
      </c>
      <c r="AU11" s="17"/>
      <c r="AV11" s="17"/>
      <c r="AW11" s="17"/>
      <c r="AX11" s="17"/>
      <c r="AY11" s="17"/>
      <c r="AZ11" s="17"/>
      <c r="BA11" s="17"/>
      <c r="BB11" s="17">
        <v>1760000</v>
      </c>
      <c r="BC11" s="17"/>
      <c r="BD11" s="17"/>
      <c r="BE11" s="8">
        <f t="shared" si="49"/>
        <v>1283300</v>
      </c>
    </row>
    <row r="12" spans="1:57" s="9" customFormat="1" x14ac:dyDescent="0.3">
      <c r="A12" s="15">
        <v>7</v>
      </c>
      <c r="B12" s="15">
        <v>30234620</v>
      </c>
      <c r="C12" s="15" t="s">
        <v>16</v>
      </c>
      <c r="D12" s="16">
        <v>8</v>
      </c>
      <c r="E12" s="12">
        <f t="shared" si="31"/>
        <v>2500</v>
      </c>
      <c r="F12" s="13">
        <v>20000</v>
      </c>
      <c r="G12" s="17">
        <f t="shared" si="32"/>
        <v>0</v>
      </c>
      <c r="H12" s="17">
        <f t="shared" si="33"/>
        <v>0</v>
      </c>
      <c r="I12" s="17"/>
      <c r="J12" s="17">
        <f t="shared" si="34"/>
        <v>0</v>
      </c>
      <c r="K12" s="17">
        <f t="shared" si="35"/>
        <v>0</v>
      </c>
      <c r="L12" s="14">
        <f t="shared" si="0"/>
        <v>1866.66625</v>
      </c>
      <c r="M12" s="14">
        <f t="shared" si="36"/>
        <v>2239.9994999999999</v>
      </c>
      <c r="N12" s="14">
        <v>14933.33</v>
      </c>
      <c r="O12" s="14">
        <f t="shared" si="37"/>
        <v>2986.6660000000002</v>
      </c>
      <c r="P12" s="14">
        <f t="shared" si="1"/>
        <v>17919.995999999999</v>
      </c>
      <c r="Q12" s="17">
        <f t="shared" si="2"/>
        <v>0</v>
      </c>
      <c r="R12" s="17">
        <f t="shared" si="3"/>
        <v>0</v>
      </c>
      <c r="S12" s="17"/>
      <c r="T12" s="17">
        <f t="shared" si="38"/>
        <v>0</v>
      </c>
      <c r="U12" s="17">
        <f t="shared" si="5"/>
        <v>0</v>
      </c>
      <c r="V12" s="17">
        <f t="shared" si="51"/>
        <v>2031.25</v>
      </c>
      <c r="W12" s="17">
        <f t="shared" si="7"/>
        <v>2437.5</v>
      </c>
      <c r="X12" s="17">
        <v>16250</v>
      </c>
      <c r="Y12" s="17">
        <f t="shared" si="52"/>
        <v>3250</v>
      </c>
      <c r="Z12" s="17">
        <f t="shared" si="53"/>
        <v>19500</v>
      </c>
      <c r="AA12" s="17">
        <f t="shared" si="10"/>
        <v>2066.6662500000002</v>
      </c>
      <c r="AB12" s="17">
        <f t="shared" si="11"/>
        <v>2479.9995000000004</v>
      </c>
      <c r="AC12" s="17">
        <v>16533.330000000002</v>
      </c>
      <c r="AD12" s="17">
        <f t="shared" si="12"/>
        <v>3306.6660000000006</v>
      </c>
      <c r="AE12" s="17">
        <f t="shared" si="13"/>
        <v>19839.996000000003</v>
      </c>
      <c r="AF12" s="17">
        <f t="shared" si="54"/>
        <v>0</v>
      </c>
      <c r="AG12" s="17">
        <f t="shared" si="15"/>
        <v>0</v>
      </c>
      <c r="AH12" s="17"/>
      <c r="AI12" s="17">
        <f t="shared" si="55"/>
        <v>0</v>
      </c>
      <c r="AJ12" s="17">
        <f t="shared" si="56"/>
        <v>0</v>
      </c>
      <c r="AK12" s="17">
        <f t="shared" si="47"/>
        <v>0</v>
      </c>
      <c r="AL12" s="17"/>
      <c r="AM12" s="17"/>
      <c r="AN12" s="17"/>
      <c r="AO12" s="17">
        <f t="shared" si="18"/>
        <v>0</v>
      </c>
      <c r="AP12" s="17">
        <f t="shared" si="19"/>
        <v>0</v>
      </c>
      <c r="AQ12" s="17">
        <f t="shared" si="20"/>
        <v>0</v>
      </c>
      <c r="AR12" s="17"/>
      <c r="AS12" s="17">
        <f t="shared" si="21"/>
        <v>0</v>
      </c>
      <c r="AT12" s="17">
        <f t="shared" si="22"/>
        <v>0</v>
      </c>
      <c r="AU12" s="17">
        <f t="shared" si="23"/>
        <v>0</v>
      </c>
      <c r="AV12" s="17">
        <f t="shared" si="24"/>
        <v>0</v>
      </c>
      <c r="AW12" s="17"/>
      <c r="AX12" s="17">
        <f t="shared" si="25"/>
        <v>0</v>
      </c>
      <c r="AY12" s="17">
        <f t="shared" si="26"/>
        <v>0</v>
      </c>
      <c r="AZ12" s="17">
        <f t="shared" si="27"/>
        <v>2000</v>
      </c>
      <c r="BA12" s="17">
        <f t="shared" si="28"/>
        <v>2400</v>
      </c>
      <c r="BB12" s="17">
        <v>16000</v>
      </c>
      <c r="BC12" s="17">
        <f t="shared" ref="BC12" si="59">+BB12*0.2</f>
        <v>3200</v>
      </c>
      <c r="BD12" s="17">
        <f t="shared" si="30"/>
        <v>19200</v>
      </c>
      <c r="BE12" s="8">
        <f t="shared" si="49"/>
        <v>14933.33</v>
      </c>
    </row>
    <row r="13" spans="1:57" s="9" customFormat="1" x14ac:dyDescent="0.3">
      <c r="A13" s="15">
        <v>8</v>
      </c>
      <c r="B13" s="15">
        <v>30197210</v>
      </c>
      <c r="C13" s="15" t="s">
        <v>31</v>
      </c>
      <c r="D13" s="16">
        <v>100</v>
      </c>
      <c r="E13" s="12">
        <f t="shared" si="31"/>
        <v>120</v>
      </c>
      <c r="F13" s="13">
        <v>12000</v>
      </c>
      <c r="G13" s="17">
        <f t="shared" si="32"/>
        <v>66.666700000000006</v>
      </c>
      <c r="H13" s="17">
        <f t="shared" si="33"/>
        <v>80.000039999999998</v>
      </c>
      <c r="I13" s="17">
        <v>6666.67</v>
      </c>
      <c r="J13" s="17">
        <f t="shared" si="34"/>
        <v>1333.3340000000001</v>
      </c>
      <c r="K13" s="17">
        <f t="shared" si="35"/>
        <v>8000.0039999999999</v>
      </c>
      <c r="L13" s="17">
        <f t="shared" si="0"/>
        <v>74.666700000000006</v>
      </c>
      <c r="M13" s="17">
        <f t="shared" si="36"/>
        <v>89.600040000000007</v>
      </c>
      <c r="N13" s="17">
        <v>7466.67</v>
      </c>
      <c r="O13" s="17">
        <f t="shared" si="37"/>
        <v>1493.3340000000001</v>
      </c>
      <c r="P13" s="17">
        <f t="shared" si="1"/>
        <v>8960.0040000000008</v>
      </c>
      <c r="Q13" s="17">
        <f t="shared" si="2"/>
        <v>0</v>
      </c>
      <c r="R13" s="17">
        <f t="shared" si="3"/>
        <v>0</v>
      </c>
      <c r="S13" s="17"/>
      <c r="T13" s="17">
        <f t="shared" si="38"/>
        <v>0</v>
      </c>
      <c r="U13" s="17">
        <f t="shared" si="5"/>
        <v>0</v>
      </c>
      <c r="V13" s="17">
        <f t="shared" si="51"/>
        <v>75</v>
      </c>
      <c r="W13" s="17">
        <f t="shared" si="7"/>
        <v>90</v>
      </c>
      <c r="X13" s="17">
        <v>7500</v>
      </c>
      <c r="Y13" s="17">
        <f t="shared" si="52"/>
        <v>1500</v>
      </c>
      <c r="Z13" s="17">
        <f t="shared" si="53"/>
        <v>9000</v>
      </c>
      <c r="AA13" s="14">
        <f>+AC13/$D13</f>
        <v>57.5</v>
      </c>
      <c r="AB13" s="14">
        <f t="shared" si="11"/>
        <v>69</v>
      </c>
      <c r="AC13" s="14">
        <v>5750</v>
      </c>
      <c r="AD13" s="14">
        <f t="shared" si="12"/>
        <v>1150</v>
      </c>
      <c r="AE13" s="14">
        <f t="shared" si="13"/>
        <v>6900</v>
      </c>
      <c r="AF13" s="17">
        <f t="shared" si="54"/>
        <v>66.5</v>
      </c>
      <c r="AG13" s="17">
        <f t="shared" si="15"/>
        <v>79.8</v>
      </c>
      <c r="AH13" s="17">
        <v>6650</v>
      </c>
      <c r="AI13" s="17">
        <f t="shared" si="55"/>
        <v>1330</v>
      </c>
      <c r="AJ13" s="17">
        <f t="shared" si="56"/>
        <v>7980</v>
      </c>
      <c r="AK13" s="17">
        <f t="shared" si="47"/>
        <v>0</v>
      </c>
      <c r="AL13" s="17"/>
      <c r="AM13" s="17"/>
      <c r="AN13" s="17"/>
      <c r="AO13" s="17">
        <f t="shared" si="18"/>
        <v>0</v>
      </c>
      <c r="AP13" s="17">
        <f t="shared" si="19"/>
        <v>0</v>
      </c>
      <c r="AQ13" s="17">
        <f t="shared" si="20"/>
        <v>0</v>
      </c>
      <c r="AR13" s="17"/>
      <c r="AS13" s="17">
        <f t="shared" si="21"/>
        <v>0</v>
      </c>
      <c r="AT13" s="17">
        <f t="shared" si="22"/>
        <v>0</v>
      </c>
      <c r="AU13" s="17">
        <f t="shared" si="23"/>
        <v>0</v>
      </c>
      <c r="AV13" s="17">
        <f t="shared" si="24"/>
        <v>0</v>
      </c>
      <c r="AW13" s="17"/>
      <c r="AX13" s="17">
        <f t="shared" si="25"/>
        <v>0</v>
      </c>
      <c r="AY13" s="17">
        <f t="shared" si="26"/>
        <v>0</v>
      </c>
      <c r="AZ13" s="17">
        <f t="shared" si="27"/>
        <v>95</v>
      </c>
      <c r="BA13" s="17">
        <f t="shared" si="28"/>
        <v>114</v>
      </c>
      <c r="BB13" s="17">
        <v>9500</v>
      </c>
      <c r="BC13" s="17">
        <f t="shared" ref="BC13" si="60">+BB13*0.2</f>
        <v>1900</v>
      </c>
      <c r="BD13" s="17">
        <f t="shared" si="30"/>
        <v>11400</v>
      </c>
      <c r="BE13" s="8">
        <f t="shared" si="49"/>
        <v>5750</v>
      </c>
    </row>
    <row r="14" spans="1:57" s="9" customFormat="1" x14ac:dyDescent="0.3">
      <c r="A14" s="15">
        <v>9</v>
      </c>
      <c r="B14" s="15">
        <v>30192160</v>
      </c>
      <c r="C14" s="15" t="s">
        <v>32</v>
      </c>
      <c r="D14" s="16">
        <v>100</v>
      </c>
      <c r="E14" s="12">
        <f t="shared" si="31"/>
        <v>180</v>
      </c>
      <c r="F14" s="13">
        <v>18000</v>
      </c>
      <c r="G14" s="17">
        <f t="shared" si="32"/>
        <v>141.66669999999999</v>
      </c>
      <c r="H14" s="17">
        <f t="shared" si="33"/>
        <v>170.00004000000001</v>
      </c>
      <c r="I14" s="17">
        <v>14166.67</v>
      </c>
      <c r="J14" s="17">
        <f t="shared" si="34"/>
        <v>2833.3340000000003</v>
      </c>
      <c r="K14" s="17">
        <f t="shared" si="35"/>
        <v>17000.004000000001</v>
      </c>
      <c r="L14" s="17">
        <f t="shared" si="0"/>
        <v>124.13330000000001</v>
      </c>
      <c r="M14" s="17">
        <f t="shared" si="36"/>
        <v>148.95996</v>
      </c>
      <c r="N14" s="17">
        <v>12413.33</v>
      </c>
      <c r="O14" s="17">
        <f t="shared" si="37"/>
        <v>2482.6660000000002</v>
      </c>
      <c r="P14" s="17">
        <f t="shared" si="1"/>
        <v>14895.995999999999</v>
      </c>
      <c r="Q14" s="17">
        <f t="shared" si="2"/>
        <v>0</v>
      </c>
      <c r="R14" s="17">
        <f t="shared" si="3"/>
        <v>0</v>
      </c>
      <c r="S14" s="17"/>
      <c r="T14" s="17">
        <f t="shared" si="38"/>
        <v>0</v>
      </c>
      <c r="U14" s="17">
        <f t="shared" si="5"/>
        <v>0</v>
      </c>
      <c r="V14" s="17">
        <f t="shared" si="51"/>
        <v>120</v>
      </c>
      <c r="W14" s="17">
        <f t="shared" si="7"/>
        <v>144</v>
      </c>
      <c r="X14" s="17">
        <v>12000</v>
      </c>
      <c r="Y14" s="17">
        <f t="shared" si="52"/>
        <v>2400</v>
      </c>
      <c r="Z14" s="17">
        <f t="shared" si="53"/>
        <v>14400</v>
      </c>
      <c r="AA14" s="14">
        <f t="shared" si="10"/>
        <v>87.5</v>
      </c>
      <c r="AB14" s="14">
        <f t="shared" si="11"/>
        <v>105</v>
      </c>
      <c r="AC14" s="14">
        <v>8750</v>
      </c>
      <c r="AD14" s="14">
        <f t="shared" si="12"/>
        <v>1750</v>
      </c>
      <c r="AE14" s="14">
        <f t="shared" si="13"/>
        <v>10500</v>
      </c>
      <c r="AF14" s="17">
        <f t="shared" si="54"/>
        <v>133</v>
      </c>
      <c r="AG14" s="17">
        <f t="shared" si="15"/>
        <v>159.6</v>
      </c>
      <c r="AH14" s="17">
        <v>13300</v>
      </c>
      <c r="AI14" s="17">
        <f t="shared" si="55"/>
        <v>2660</v>
      </c>
      <c r="AJ14" s="17">
        <f t="shared" si="56"/>
        <v>15960</v>
      </c>
      <c r="AK14" s="17">
        <f t="shared" si="47"/>
        <v>0</v>
      </c>
      <c r="AL14" s="17"/>
      <c r="AM14" s="17"/>
      <c r="AN14" s="17"/>
      <c r="AO14" s="17">
        <f t="shared" si="18"/>
        <v>0</v>
      </c>
      <c r="AP14" s="17">
        <f t="shared" si="19"/>
        <v>0</v>
      </c>
      <c r="AQ14" s="17">
        <f t="shared" si="20"/>
        <v>0</v>
      </c>
      <c r="AR14" s="17"/>
      <c r="AS14" s="17">
        <f t="shared" si="21"/>
        <v>0</v>
      </c>
      <c r="AT14" s="17">
        <f t="shared" si="22"/>
        <v>0</v>
      </c>
      <c r="AU14" s="17">
        <f t="shared" si="23"/>
        <v>0</v>
      </c>
      <c r="AV14" s="17">
        <f t="shared" si="24"/>
        <v>0</v>
      </c>
      <c r="AW14" s="17"/>
      <c r="AX14" s="17">
        <f t="shared" si="25"/>
        <v>0</v>
      </c>
      <c r="AY14" s="17">
        <f t="shared" si="26"/>
        <v>0</v>
      </c>
      <c r="AZ14" s="17">
        <f t="shared" si="27"/>
        <v>145</v>
      </c>
      <c r="BA14" s="17">
        <f t="shared" si="28"/>
        <v>174</v>
      </c>
      <c r="BB14" s="17">
        <v>14500</v>
      </c>
      <c r="BC14" s="17">
        <f t="shared" ref="BC14" si="61">+BB14*0.2</f>
        <v>2900</v>
      </c>
      <c r="BD14" s="17">
        <f t="shared" si="30"/>
        <v>17400</v>
      </c>
      <c r="BE14" s="8">
        <f t="shared" si="49"/>
        <v>8750</v>
      </c>
    </row>
    <row r="15" spans="1:57" s="9" customFormat="1" x14ac:dyDescent="0.3">
      <c r="A15" s="15">
        <v>10</v>
      </c>
      <c r="B15" s="15">
        <v>30192160</v>
      </c>
      <c r="C15" s="15" t="s">
        <v>33</v>
      </c>
      <c r="D15" s="16">
        <v>150</v>
      </c>
      <c r="E15" s="12">
        <f t="shared" si="31"/>
        <v>180</v>
      </c>
      <c r="F15" s="13">
        <v>27000</v>
      </c>
      <c r="G15" s="17">
        <f t="shared" si="32"/>
        <v>125</v>
      </c>
      <c r="H15" s="17">
        <f t="shared" si="33"/>
        <v>150</v>
      </c>
      <c r="I15" s="17">
        <v>18750</v>
      </c>
      <c r="J15" s="17">
        <f t="shared" si="34"/>
        <v>3750</v>
      </c>
      <c r="K15" s="17">
        <f t="shared" si="35"/>
        <v>22500</v>
      </c>
      <c r="L15" s="17">
        <f t="shared" si="0"/>
        <v>124.13333333333334</v>
      </c>
      <c r="M15" s="17">
        <f t="shared" si="36"/>
        <v>148.96</v>
      </c>
      <c r="N15" s="17">
        <v>18620</v>
      </c>
      <c r="O15" s="17">
        <f t="shared" si="37"/>
        <v>3724</v>
      </c>
      <c r="P15" s="17">
        <f t="shared" si="1"/>
        <v>22344</v>
      </c>
      <c r="Q15" s="17">
        <f t="shared" si="2"/>
        <v>0</v>
      </c>
      <c r="R15" s="17">
        <f t="shared" si="3"/>
        <v>0</v>
      </c>
      <c r="S15" s="17"/>
      <c r="T15" s="17">
        <f t="shared" si="38"/>
        <v>0</v>
      </c>
      <c r="U15" s="17">
        <f t="shared" si="5"/>
        <v>0</v>
      </c>
      <c r="V15" s="17">
        <f t="shared" si="51"/>
        <v>100</v>
      </c>
      <c r="W15" s="17">
        <f t="shared" si="7"/>
        <v>120</v>
      </c>
      <c r="X15" s="17">
        <v>15000</v>
      </c>
      <c r="Y15" s="17">
        <f t="shared" si="52"/>
        <v>3000</v>
      </c>
      <c r="Z15" s="17">
        <f t="shared" si="53"/>
        <v>18000</v>
      </c>
      <c r="AA15" s="14">
        <f t="shared" si="10"/>
        <v>95.833333333333329</v>
      </c>
      <c r="AB15" s="14">
        <f t="shared" si="11"/>
        <v>115</v>
      </c>
      <c r="AC15" s="14">
        <v>14375</v>
      </c>
      <c r="AD15" s="14">
        <f t="shared" si="12"/>
        <v>2875</v>
      </c>
      <c r="AE15" s="14">
        <f t="shared" si="13"/>
        <v>17250</v>
      </c>
      <c r="AF15" s="17">
        <f t="shared" si="54"/>
        <v>100</v>
      </c>
      <c r="AG15" s="17">
        <f t="shared" si="15"/>
        <v>120</v>
      </c>
      <c r="AH15" s="17">
        <v>15000</v>
      </c>
      <c r="AI15" s="17">
        <f t="shared" si="55"/>
        <v>3000</v>
      </c>
      <c r="AJ15" s="17">
        <f t="shared" si="56"/>
        <v>18000</v>
      </c>
      <c r="AK15" s="17">
        <f t="shared" si="47"/>
        <v>0</v>
      </c>
      <c r="AL15" s="17"/>
      <c r="AM15" s="17"/>
      <c r="AN15" s="17"/>
      <c r="AO15" s="17">
        <f t="shared" si="18"/>
        <v>0</v>
      </c>
      <c r="AP15" s="17">
        <f t="shared" si="19"/>
        <v>0</v>
      </c>
      <c r="AQ15" s="17">
        <f t="shared" si="20"/>
        <v>0</v>
      </c>
      <c r="AR15" s="17"/>
      <c r="AS15" s="17">
        <f t="shared" si="21"/>
        <v>0</v>
      </c>
      <c r="AT15" s="17">
        <f t="shared" si="22"/>
        <v>0</v>
      </c>
      <c r="AU15" s="17">
        <f t="shared" si="23"/>
        <v>0</v>
      </c>
      <c r="AV15" s="17">
        <f t="shared" si="24"/>
        <v>0</v>
      </c>
      <c r="AW15" s="17"/>
      <c r="AX15" s="17">
        <f t="shared" si="25"/>
        <v>0</v>
      </c>
      <c r="AY15" s="17">
        <f t="shared" si="26"/>
        <v>0</v>
      </c>
      <c r="AZ15" s="17">
        <f t="shared" si="27"/>
        <v>145</v>
      </c>
      <c r="BA15" s="17">
        <f t="shared" si="28"/>
        <v>174</v>
      </c>
      <c r="BB15" s="17">
        <v>21750</v>
      </c>
      <c r="BC15" s="17">
        <f t="shared" ref="BC15" si="62">+BB15*0.2</f>
        <v>4350</v>
      </c>
      <c r="BD15" s="17">
        <f t="shared" si="30"/>
        <v>26100</v>
      </c>
      <c r="BE15" s="8">
        <f t="shared" si="49"/>
        <v>14375</v>
      </c>
    </row>
    <row r="16" spans="1:57" s="9" customFormat="1" x14ac:dyDescent="0.3">
      <c r="A16" s="15">
        <v>11</v>
      </c>
      <c r="B16" s="15">
        <v>30197231</v>
      </c>
      <c r="C16" s="15" t="s">
        <v>34</v>
      </c>
      <c r="D16" s="16">
        <v>4000</v>
      </c>
      <c r="E16" s="12">
        <f t="shared" si="31"/>
        <v>8</v>
      </c>
      <c r="F16" s="13">
        <v>32000</v>
      </c>
      <c r="G16" s="17">
        <f t="shared" si="32"/>
        <v>5.8333325</v>
      </c>
      <c r="H16" s="17">
        <f t="shared" si="33"/>
        <v>6.9999990000000007</v>
      </c>
      <c r="I16" s="17">
        <v>23333.33</v>
      </c>
      <c r="J16" s="17">
        <f t="shared" si="34"/>
        <v>4666.6660000000002</v>
      </c>
      <c r="K16" s="17">
        <f t="shared" si="35"/>
        <v>27999.996000000003</v>
      </c>
      <c r="L16" s="17">
        <f t="shared" si="0"/>
        <v>5.6</v>
      </c>
      <c r="M16" s="17">
        <f t="shared" si="36"/>
        <v>6.72</v>
      </c>
      <c r="N16" s="17">
        <v>22400</v>
      </c>
      <c r="O16" s="17">
        <f t="shared" si="37"/>
        <v>4480</v>
      </c>
      <c r="P16" s="17">
        <f t="shared" si="1"/>
        <v>26880</v>
      </c>
      <c r="Q16" s="17">
        <f t="shared" si="2"/>
        <v>0</v>
      </c>
      <c r="R16" s="17">
        <f t="shared" si="3"/>
        <v>0</v>
      </c>
      <c r="S16" s="17"/>
      <c r="T16" s="17">
        <f t="shared" si="38"/>
        <v>0</v>
      </c>
      <c r="U16" s="17">
        <f t="shared" si="5"/>
        <v>0</v>
      </c>
      <c r="V16" s="17">
        <f t="shared" si="51"/>
        <v>5</v>
      </c>
      <c r="W16" s="17">
        <f t="shared" si="7"/>
        <v>6</v>
      </c>
      <c r="X16" s="17">
        <v>20000</v>
      </c>
      <c r="Y16" s="17">
        <f t="shared" si="52"/>
        <v>4000</v>
      </c>
      <c r="Z16" s="17">
        <f t="shared" si="53"/>
        <v>24000</v>
      </c>
      <c r="AA16" s="17">
        <f t="shared" si="10"/>
        <v>5</v>
      </c>
      <c r="AB16" s="17">
        <f t="shared" si="11"/>
        <v>6</v>
      </c>
      <c r="AC16" s="17">
        <v>20000</v>
      </c>
      <c r="AD16" s="17">
        <f t="shared" si="12"/>
        <v>4000</v>
      </c>
      <c r="AE16" s="17">
        <f t="shared" si="13"/>
        <v>24000</v>
      </c>
      <c r="AF16" s="14">
        <f t="shared" si="54"/>
        <v>4.5750000000000002</v>
      </c>
      <c r="AG16" s="14">
        <f t="shared" si="15"/>
        <v>5.49</v>
      </c>
      <c r="AH16" s="14">
        <v>18300</v>
      </c>
      <c r="AI16" s="14">
        <f t="shared" si="55"/>
        <v>3660</v>
      </c>
      <c r="AJ16" s="14">
        <f t="shared" si="56"/>
        <v>21960</v>
      </c>
      <c r="AK16" s="17">
        <f t="shared" si="47"/>
        <v>0</v>
      </c>
      <c r="AL16" s="17"/>
      <c r="AM16" s="17"/>
      <c r="AN16" s="17"/>
      <c r="AO16" s="17">
        <f t="shared" si="18"/>
        <v>0</v>
      </c>
      <c r="AP16" s="17">
        <f t="shared" si="19"/>
        <v>0</v>
      </c>
      <c r="AQ16" s="17">
        <f t="shared" si="20"/>
        <v>0</v>
      </c>
      <c r="AR16" s="17"/>
      <c r="AS16" s="17">
        <f t="shared" si="21"/>
        <v>0</v>
      </c>
      <c r="AT16" s="17">
        <f t="shared" si="22"/>
        <v>0</v>
      </c>
      <c r="AU16" s="17">
        <f t="shared" si="23"/>
        <v>0</v>
      </c>
      <c r="AV16" s="17">
        <f t="shared" si="24"/>
        <v>0</v>
      </c>
      <c r="AW16" s="17"/>
      <c r="AX16" s="17">
        <f t="shared" si="25"/>
        <v>0</v>
      </c>
      <c r="AY16" s="17">
        <f t="shared" si="26"/>
        <v>0</v>
      </c>
      <c r="AZ16" s="17">
        <f t="shared" si="27"/>
        <v>6.6</v>
      </c>
      <c r="BA16" s="17">
        <f t="shared" si="28"/>
        <v>7.92</v>
      </c>
      <c r="BB16" s="17">
        <v>26400</v>
      </c>
      <c r="BC16" s="17">
        <f t="shared" ref="BC16" si="63">+BB16*0.2</f>
        <v>5280</v>
      </c>
      <c r="BD16" s="17">
        <f t="shared" si="30"/>
        <v>31680</v>
      </c>
      <c r="BE16" s="8">
        <f t="shared" si="49"/>
        <v>18300</v>
      </c>
    </row>
    <row r="17" spans="1:57" s="9" customFormat="1" x14ac:dyDescent="0.3">
      <c r="A17" s="15">
        <v>12</v>
      </c>
      <c r="B17" s="15">
        <v>30197232</v>
      </c>
      <c r="C17" s="15" t="s">
        <v>17</v>
      </c>
      <c r="D17" s="16">
        <v>1000</v>
      </c>
      <c r="E17" s="12">
        <f t="shared" si="31"/>
        <v>90</v>
      </c>
      <c r="F17" s="13">
        <v>90000</v>
      </c>
      <c r="G17" s="17">
        <f t="shared" si="32"/>
        <v>375</v>
      </c>
      <c r="H17" s="17">
        <f t="shared" si="33"/>
        <v>450</v>
      </c>
      <c r="I17" s="17">
        <v>375000</v>
      </c>
      <c r="J17" s="17">
        <f t="shared" si="34"/>
        <v>75000</v>
      </c>
      <c r="K17" s="17">
        <f t="shared" si="35"/>
        <v>450000</v>
      </c>
      <c r="L17" s="14">
        <f t="shared" si="0"/>
        <v>65.333330000000004</v>
      </c>
      <c r="M17" s="14">
        <f t="shared" si="36"/>
        <v>78.399996000000002</v>
      </c>
      <c r="N17" s="14">
        <v>65333.33</v>
      </c>
      <c r="O17" s="14">
        <f t="shared" si="37"/>
        <v>13066.666000000001</v>
      </c>
      <c r="P17" s="14">
        <f t="shared" si="1"/>
        <v>78399.995999999999</v>
      </c>
      <c r="Q17" s="17">
        <f t="shared" si="2"/>
        <v>74</v>
      </c>
      <c r="R17" s="17">
        <f t="shared" si="3"/>
        <v>88.8</v>
      </c>
      <c r="S17" s="17">
        <v>74000</v>
      </c>
      <c r="T17" s="17">
        <f t="shared" si="38"/>
        <v>14800</v>
      </c>
      <c r="U17" s="17">
        <f t="shared" si="5"/>
        <v>88800</v>
      </c>
      <c r="V17" s="17">
        <f t="shared" si="51"/>
        <v>67.5</v>
      </c>
      <c r="W17" s="17">
        <f t="shared" si="7"/>
        <v>81</v>
      </c>
      <c r="X17" s="17">
        <v>67500</v>
      </c>
      <c r="Y17" s="17">
        <f t="shared" si="52"/>
        <v>13500</v>
      </c>
      <c r="Z17" s="17">
        <f t="shared" si="53"/>
        <v>81000</v>
      </c>
      <c r="AA17" s="17">
        <f t="shared" si="10"/>
        <v>0</v>
      </c>
      <c r="AB17" s="17">
        <f t="shared" si="11"/>
        <v>0</v>
      </c>
      <c r="AC17" s="17"/>
      <c r="AD17" s="17">
        <f t="shared" si="12"/>
        <v>0</v>
      </c>
      <c r="AE17" s="17">
        <f t="shared" si="13"/>
        <v>0</v>
      </c>
      <c r="AF17" s="17">
        <f t="shared" si="54"/>
        <v>66.599999999999994</v>
      </c>
      <c r="AG17" s="17">
        <f t="shared" si="15"/>
        <v>79.92</v>
      </c>
      <c r="AH17" s="17">
        <v>66600</v>
      </c>
      <c r="AI17" s="17">
        <f t="shared" si="55"/>
        <v>13320</v>
      </c>
      <c r="AJ17" s="17">
        <f t="shared" si="56"/>
        <v>79920</v>
      </c>
      <c r="AK17" s="17">
        <f t="shared" si="47"/>
        <v>87</v>
      </c>
      <c r="AL17" s="17"/>
      <c r="AM17" s="17">
        <v>87000</v>
      </c>
      <c r="AN17" s="17"/>
      <c r="AO17" s="17">
        <f t="shared" si="18"/>
        <v>87000</v>
      </c>
      <c r="AP17" s="17">
        <f t="shared" si="19"/>
        <v>0</v>
      </c>
      <c r="AQ17" s="17">
        <f t="shared" si="20"/>
        <v>0</v>
      </c>
      <c r="AR17" s="17"/>
      <c r="AS17" s="17">
        <f t="shared" si="21"/>
        <v>0</v>
      </c>
      <c r="AT17" s="17">
        <f t="shared" si="22"/>
        <v>0</v>
      </c>
      <c r="AU17" s="17">
        <f t="shared" si="23"/>
        <v>74.5</v>
      </c>
      <c r="AV17" s="17">
        <f t="shared" si="24"/>
        <v>89.4</v>
      </c>
      <c r="AW17" s="17">
        <v>74500</v>
      </c>
      <c r="AX17" s="17">
        <f t="shared" si="25"/>
        <v>14900</v>
      </c>
      <c r="AY17" s="17">
        <f t="shared" si="26"/>
        <v>89400</v>
      </c>
      <c r="AZ17" s="17">
        <f t="shared" si="27"/>
        <v>75</v>
      </c>
      <c r="BA17" s="17">
        <f t="shared" si="28"/>
        <v>90</v>
      </c>
      <c r="BB17" s="17">
        <v>75000</v>
      </c>
      <c r="BC17" s="17">
        <f t="shared" ref="BC17" si="64">+BB17*0.2</f>
        <v>15000</v>
      </c>
      <c r="BD17" s="17">
        <f t="shared" si="30"/>
        <v>90000</v>
      </c>
      <c r="BE17" s="8">
        <f t="shared" si="49"/>
        <v>65333.33</v>
      </c>
    </row>
    <row r="18" spans="1:57" s="9" customFormat="1" x14ac:dyDescent="0.3">
      <c r="A18" s="15">
        <v>13</v>
      </c>
      <c r="B18" s="15">
        <v>30192111</v>
      </c>
      <c r="C18" s="15" t="s">
        <v>35</v>
      </c>
      <c r="D18" s="16">
        <v>10</v>
      </c>
      <c r="E18" s="12">
        <f t="shared" si="31"/>
        <v>400</v>
      </c>
      <c r="F18" s="13">
        <v>4000</v>
      </c>
      <c r="G18" s="17">
        <f t="shared" si="32"/>
        <v>233.333</v>
      </c>
      <c r="H18" s="17">
        <f t="shared" si="33"/>
        <v>279.99959999999999</v>
      </c>
      <c r="I18" s="17">
        <v>2333.33</v>
      </c>
      <c r="J18" s="17">
        <f t="shared" si="34"/>
        <v>466.666</v>
      </c>
      <c r="K18" s="17">
        <f t="shared" si="35"/>
        <v>2799.9960000000001</v>
      </c>
      <c r="L18" s="17">
        <f t="shared" si="0"/>
        <v>239.167</v>
      </c>
      <c r="M18" s="17">
        <f t="shared" si="36"/>
        <v>287.00040000000001</v>
      </c>
      <c r="N18" s="17">
        <v>2391.67</v>
      </c>
      <c r="O18" s="17">
        <f t="shared" si="37"/>
        <v>478.33400000000006</v>
      </c>
      <c r="P18" s="17">
        <f t="shared" si="1"/>
        <v>2870.0039999999999</v>
      </c>
      <c r="Q18" s="17">
        <f t="shared" si="2"/>
        <v>0</v>
      </c>
      <c r="R18" s="17">
        <f t="shared" si="3"/>
        <v>0</v>
      </c>
      <c r="S18" s="17"/>
      <c r="T18" s="17">
        <f t="shared" si="38"/>
        <v>0</v>
      </c>
      <c r="U18" s="17">
        <f t="shared" si="5"/>
        <v>0</v>
      </c>
      <c r="V18" s="17">
        <f t="shared" si="51"/>
        <v>0</v>
      </c>
      <c r="W18" s="17">
        <f t="shared" si="7"/>
        <v>0</v>
      </c>
      <c r="X18" s="17"/>
      <c r="Y18" s="17">
        <f t="shared" si="52"/>
        <v>0</v>
      </c>
      <c r="Z18" s="17">
        <f t="shared" si="53"/>
        <v>0</v>
      </c>
      <c r="AA18" s="14">
        <f t="shared" si="10"/>
        <v>183.333</v>
      </c>
      <c r="AB18" s="14">
        <f t="shared" si="11"/>
        <v>219.99960000000002</v>
      </c>
      <c r="AC18" s="14">
        <v>1833.33</v>
      </c>
      <c r="AD18" s="14">
        <f t="shared" si="12"/>
        <v>366.666</v>
      </c>
      <c r="AE18" s="14">
        <f t="shared" si="13"/>
        <v>2199.9960000000001</v>
      </c>
      <c r="AF18" s="17">
        <f t="shared" si="54"/>
        <v>200</v>
      </c>
      <c r="AG18" s="17">
        <f t="shared" si="15"/>
        <v>240</v>
      </c>
      <c r="AH18" s="17">
        <v>2000</v>
      </c>
      <c r="AI18" s="17">
        <f t="shared" si="55"/>
        <v>400</v>
      </c>
      <c r="AJ18" s="17">
        <f t="shared" si="56"/>
        <v>2400</v>
      </c>
      <c r="AK18" s="17">
        <f t="shared" si="47"/>
        <v>0</v>
      </c>
      <c r="AL18" s="17"/>
      <c r="AM18" s="17"/>
      <c r="AN18" s="17"/>
      <c r="AO18" s="17">
        <f t="shared" si="18"/>
        <v>0</v>
      </c>
      <c r="AP18" s="17">
        <f t="shared" si="19"/>
        <v>0</v>
      </c>
      <c r="AQ18" s="17">
        <f t="shared" si="20"/>
        <v>0</v>
      </c>
      <c r="AR18" s="17"/>
      <c r="AS18" s="17">
        <f t="shared" si="21"/>
        <v>0</v>
      </c>
      <c r="AT18" s="17">
        <f t="shared" si="22"/>
        <v>0</v>
      </c>
      <c r="AU18" s="17">
        <f t="shared" si="23"/>
        <v>0</v>
      </c>
      <c r="AV18" s="17">
        <f t="shared" si="24"/>
        <v>0</v>
      </c>
      <c r="AW18" s="17"/>
      <c r="AX18" s="17">
        <f t="shared" si="25"/>
        <v>0</v>
      </c>
      <c r="AY18" s="17">
        <f t="shared" si="26"/>
        <v>0</v>
      </c>
      <c r="AZ18" s="17">
        <f t="shared" si="27"/>
        <v>300</v>
      </c>
      <c r="BA18" s="17">
        <f t="shared" si="28"/>
        <v>360</v>
      </c>
      <c r="BB18" s="17">
        <v>3000</v>
      </c>
      <c r="BC18" s="17">
        <f t="shared" ref="BC18" si="65">+BB18*0.2</f>
        <v>600</v>
      </c>
      <c r="BD18" s="17">
        <f t="shared" si="30"/>
        <v>3600</v>
      </c>
      <c r="BE18" s="8">
        <f t="shared" si="49"/>
        <v>1833.33</v>
      </c>
    </row>
    <row r="19" spans="1:57" s="9" customFormat="1" x14ac:dyDescent="0.3">
      <c r="A19" s="15">
        <v>14</v>
      </c>
      <c r="B19" s="15">
        <v>30192114</v>
      </c>
      <c r="C19" s="15" t="s">
        <v>36</v>
      </c>
      <c r="D19" s="16">
        <v>10</v>
      </c>
      <c r="E19" s="12">
        <f t="shared" si="31"/>
        <v>990</v>
      </c>
      <c r="F19" s="13">
        <v>9900</v>
      </c>
      <c r="G19" s="17">
        <f t="shared" si="32"/>
        <v>0</v>
      </c>
      <c r="H19" s="17">
        <f t="shared" si="33"/>
        <v>0</v>
      </c>
      <c r="I19" s="17"/>
      <c r="J19" s="17">
        <f t="shared" si="34"/>
        <v>0</v>
      </c>
      <c r="K19" s="17">
        <f t="shared" si="35"/>
        <v>0</v>
      </c>
      <c r="L19" s="14">
        <f t="shared" si="0"/>
        <v>451.66700000000003</v>
      </c>
      <c r="M19" s="14">
        <f t="shared" si="36"/>
        <v>542.00040000000001</v>
      </c>
      <c r="N19" s="14">
        <v>4516.67</v>
      </c>
      <c r="O19" s="14">
        <f t="shared" si="37"/>
        <v>903.33400000000006</v>
      </c>
      <c r="P19" s="14">
        <f t="shared" si="1"/>
        <v>5420.0039999999999</v>
      </c>
      <c r="Q19" s="17">
        <f t="shared" si="2"/>
        <v>0</v>
      </c>
      <c r="R19" s="17">
        <f t="shared" si="3"/>
        <v>0</v>
      </c>
      <c r="S19" s="17"/>
      <c r="T19" s="17">
        <f t="shared" si="38"/>
        <v>0</v>
      </c>
      <c r="U19" s="17">
        <f t="shared" si="5"/>
        <v>0</v>
      </c>
      <c r="V19" s="17">
        <f t="shared" si="51"/>
        <v>0</v>
      </c>
      <c r="W19" s="17">
        <f t="shared" si="7"/>
        <v>0</v>
      </c>
      <c r="X19" s="17"/>
      <c r="Y19" s="17">
        <f t="shared" si="52"/>
        <v>0</v>
      </c>
      <c r="Z19" s="17">
        <f t="shared" si="53"/>
        <v>0</v>
      </c>
      <c r="AA19" s="17">
        <f t="shared" si="10"/>
        <v>791.66700000000003</v>
      </c>
      <c r="AB19" s="17">
        <f t="shared" si="11"/>
        <v>950.00040000000013</v>
      </c>
      <c r="AC19" s="17">
        <v>7916.67</v>
      </c>
      <c r="AD19" s="17">
        <f t="shared" si="12"/>
        <v>1583.3340000000001</v>
      </c>
      <c r="AE19" s="17">
        <f t="shared" si="13"/>
        <v>9500.0040000000008</v>
      </c>
      <c r="AF19" s="17">
        <f t="shared" si="54"/>
        <v>500</v>
      </c>
      <c r="AG19" s="17">
        <f t="shared" si="15"/>
        <v>600</v>
      </c>
      <c r="AH19" s="17">
        <v>5000</v>
      </c>
      <c r="AI19" s="17">
        <f t="shared" si="55"/>
        <v>1000</v>
      </c>
      <c r="AJ19" s="17">
        <f t="shared" si="56"/>
        <v>6000</v>
      </c>
      <c r="AK19" s="17">
        <f t="shared" si="47"/>
        <v>0</v>
      </c>
      <c r="AL19" s="17"/>
      <c r="AM19" s="17"/>
      <c r="AN19" s="17"/>
      <c r="AO19" s="17">
        <f t="shared" si="18"/>
        <v>0</v>
      </c>
      <c r="AP19" s="17">
        <f t="shared" si="19"/>
        <v>0</v>
      </c>
      <c r="AQ19" s="17">
        <f t="shared" si="20"/>
        <v>0</v>
      </c>
      <c r="AR19" s="17"/>
      <c r="AS19" s="17">
        <f t="shared" si="21"/>
        <v>0</v>
      </c>
      <c r="AT19" s="17">
        <f t="shared" si="22"/>
        <v>0</v>
      </c>
      <c r="AU19" s="17">
        <f t="shared" si="23"/>
        <v>0</v>
      </c>
      <c r="AV19" s="17">
        <f t="shared" si="24"/>
        <v>0</v>
      </c>
      <c r="AW19" s="17"/>
      <c r="AX19" s="17">
        <f t="shared" si="25"/>
        <v>0</v>
      </c>
      <c r="AY19" s="17">
        <f t="shared" si="26"/>
        <v>0</v>
      </c>
      <c r="AZ19" s="17">
        <f t="shared" si="27"/>
        <v>600</v>
      </c>
      <c r="BA19" s="17">
        <f t="shared" si="28"/>
        <v>720</v>
      </c>
      <c r="BB19" s="17">
        <v>6000</v>
      </c>
      <c r="BC19" s="17">
        <f t="shared" ref="BC19" si="66">+BB19*0.2</f>
        <v>1200</v>
      </c>
      <c r="BD19" s="17">
        <f t="shared" si="30"/>
        <v>7200</v>
      </c>
      <c r="BE19" s="8">
        <f t="shared" si="49"/>
        <v>4516.67</v>
      </c>
    </row>
    <row r="20" spans="1:57" s="9" customFormat="1" x14ac:dyDescent="0.3">
      <c r="A20" s="15">
        <v>15</v>
      </c>
      <c r="B20" s="15">
        <v>30197322</v>
      </c>
      <c r="C20" s="15" t="s">
        <v>37</v>
      </c>
      <c r="D20" s="16">
        <v>50</v>
      </c>
      <c r="E20" s="12">
        <f t="shared" si="31"/>
        <v>1000</v>
      </c>
      <c r="F20" s="13">
        <v>50000</v>
      </c>
      <c r="G20" s="17">
        <f t="shared" ref="G20:G48" si="67">+I20/$D20</f>
        <v>0</v>
      </c>
      <c r="H20" s="17">
        <f t="shared" ref="H20:H48" si="68">+K20/$D20</f>
        <v>0</v>
      </c>
      <c r="I20" s="17"/>
      <c r="J20" s="17">
        <f t="shared" ref="J20:J48" si="69">+I20*0.2</f>
        <v>0</v>
      </c>
      <c r="K20" s="17">
        <f t="shared" ref="K20:K48" si="70">+I20+J20</f>
        <v>0</v>
      </c>
      <c r="L20" s="14">
        <f t="shared" ref="L20:L48" si="71">+N20/$D20</f>
        <v>623.46660000000008</v>
      </c>
      <c r="M20" s="14">
        <f t="shared" ref="M20:M48" si="72">+P20/$D20</f>
        <v>748.15991999999994</v>
      </c>
      <c r="N20" s="14">
        <v>31173.33</v>
      </c>
      <c r="O20" s="14">
        <f t="shared" si="37"/>
        <v>6234.6660000000011</v>
      </c>
      <c r="P20" s="14">
        <f t="shared" ref="P20:P48" si="73">+N20+O20</f>
        <v>37407.995999999999</v>
      </c>
      <c r="Q20" s="17">
        <f t="shared" ref="Q20:Q48" si="74">+S20/$D20</f>
        <v>0</v>
      </c>
      <c r="R20" s="17">
        <f t="shared" ref="R20:R48" si="75">+U20/$D20</f>
        <v>0</v>
      </c>
      <c r="S20" s="17"/>
      <c r="T20" s="17">
        <f t="shared" ref="T20:T48" si="76">+S20*0.2</f>
        <v>0</v>
      </c>
      <c r="U20" s="17">
        <f t="shared" ref="U20:U48" si="77">+S20+T20</f>
        <v>0</v>
      </c>
      <c r="V20" s="17">
        <f t="shared" si="51"/>
        <v>0</v>
      </c>
      <c r="W20" s="17">
        <f t="shared" si="7"/>
        <v>0</v>
      </c>
      <c r="X20" s="17"/>
      <c r="Y20" s="17">
        <f t="shared" si="52"/>
        <v>0</v>
      </c>
      <c r="Z20" s="17">
        <f t="shared" si="53"/>
        <v>0</v>
      </c>
      <c r="AA20" s="17">
        <f t="shared" si="10"/>
        <v>625</v>
      </c>
      <c r="AB20" s="17">
        <f t="shared" si="11"/>
        <v>750</v>
      </c>
      <c r="AC20" s="17">
        <v>31250</v>
      </c>
      <c r="AD20" s="17">
        <f t="shared" si="12"/>
        <v>6250</v>
      </c>
      <c r="AE20" s="17">
        <f t="shared" si="13"/>
        <v>37500</v>
      </c>
      <c r="AF20" s="17">
        <f t="shared" si="54"/>
        <v>0</v>
      </c>
      <c r="AG20" s="17">
        <f t="shared" si="15"/>
        <v>0</v>
      </c>
      <c r="AH20" s="17"/>
      <c r="AI20" s="17">
        <f t="shared" si="55"/>
        <v>0</v>
      </c>
      <c r="AJ20" s="17">
        <f t="shared" si="56"/>
        <v>0</v>
      </c>
      <c r="AK20" s="17">
        <f t="shared" si="47"/>
        <v>0</v>
      </c>
      <c r="AL20" s="17"/>
      <c r="AM20" s="17"/>
      <c r="AN20" s="17"/>
      <c r="AO20" s="17">
        <f t="shared" si="18"/>
        <v>0</v>
      </c>
      <c r="AP20" s="17">
        <f t="shared" si="19"/>
        <v>0</v>
      </c>
      <c r="AQ20" s="17">
        <f t="shared" si="20"/>
        <v>0</v>
      </c>
      <c r="AR20" s="17"/>
      <c r="AS20" s="17">
        <f t="shared" si="21"/>
        <v>0</v>
      </c>
      <c r="AT20" s="17">
        <f t="shared" si="22"/>
        <v>0</v>
      </c>
      <c r="AU20" s="17">
        <f t="shared" si="23"/>
        <v>0</v>
      </c>
      <c r="AV20" s="17">
        <f t="shared" si="24"/>
        <v>0</v>
      </c>
      <c r="AW20" s="17"/>
      <c r="AX20" s="17">
        <f t="shared" si="25"/>
        <v>0</v>
      </c>
      <c r="AY20" s="17">
        <f t="shared" si="26"/>
        <v>0</v>
      </c>
      <c r="AZ20" s="17">
        <f t="shared" ref="AZ20:AZ48" si="78">+BB20/$D20</f>
        <v>800</v>
      </c>
      <c r="BA20" s="17">
        <f t="shared" ref="BA20:BA48" si="79">+BD20/$D20</f>
        <v>960</v>
      </c>
      <c r="BB20" s="17">
        <v>40000</v>
      </c>
      <c r="BC20" s="17">
        <f t="shared" ref="BC20:BC48" si="80">+BB20*0.2</f>
        <v>8000</v>
      </c>
      <c r="BD20" s="17">
        <f t="shared" ref="BD20:BD48" si="81">+BB20+BC20</f>
        <v>48000</v>
      </c>
      <c r="BE20" s="8">
        <f t="shared" si="49"/>
        <v>31173.33</v>
      </c>
    </row>
    <row r="21" spans="1:57" s="9" customFormat="1" x14ac:dyDescent="0.3">
      <c r="A21" s="15">
        <v>16</v>
      </c>
      <c r="B21" s="15">
        <v>30197111</v>
      </c>
      <c r="C21" s="15" t="s">
        <v>38</v>
      </c>
      <c r="D21" s="16">
        <v>400</v>
      </c>
      <c r="E21" s="12">
        <f t="shared" si="31"/>
        <v>150</v>
      </c>
      <c r="F21" s="13">
        <v>60000</v>
      </c>
      <c r="G21" s="17">
        <f t="shared" si="67"/>
        <v>100</v>
      </c>
      <c r="H21" s="17">
        <f t="shared" si="68"/>
        <v>120</v>
      </c>
      <c r="I21" s="17">
        <v>40000</v>
      </c>
      <c r="J21" s="17">
        <f t="shared" si="69"/>
        <v>8000</v>
      </c>
      <c r="K21" s="17">
        <f t="shared" si="70"/>
        <v>48000</v>
      </c>
      <c r="L21" s="17">
        <f t="shared" si="71"/>
        <v>88.666674999999998</v>
      </c>
      <c r="M21" s="17">
        <f t="shared" si="72"/>
        <v>106.40001000000001</v>
      </c>
      <c r="N21" s="17">
        <v>35466.67</v>
      </c>
      <c r="O21" s="17">
        <f t="shared" si="37"/>
        <v>7093.3339999999998</v>
      </c>
      <c r="P21" s="17">
        <f t="shared" si="73"/>
        <v>42560.004000000001</v>
      </c>
      <c r="Q21" s="17">
        <f t="shared" si="74"/>
        <v>0</v>
      </c>
      <c r="R21" s="17">
        <f t="shared" si="75"/>
        <v>0</v>
      </c>
      <c r="S21" s="17"/>
      <c r="T21" s="17">
        <f t="shared" si="76"/>
        <v>0</v>
      </c>
      <c r="U21" s="17">
        <f t="shared" si="77"/>
        <v>0</v>
      </c>
      <c r="V21" s="17">
        <f t="shared" si="51"/>
        <v>0</v>
      </c>
      <c r="W21" s="17">
        <f t="shared" si="7"/>
        <v>0</v>
      </c>
      <c r="X21" s="17"/>
      <c r="Y21" s="17">
        <f t="shared" si="52"/>
        <v>0</v>
      </c>
      <c r="Z21" s="17">
        <f t="shared" si="53"/>
        <v>0</v>
      </c>
      <c r="AA21" s="17">
        <f t="shared" si="10"/>
        <v>70.833325000000002</v>
      </c>
      <c r="AB21" s="17">
        <f t="shared" si="11"/>
        <v>84.999989999999997</v>
      </c>
      <c r="AC21" s="17">
        <v>28333.33</v>
      </c>
      <c r="AD21" s="17">
        <f t="shared" si="12"/>
        <v>5666.6660000000011</v>
      </c>
      <c r="AE21" s="17">
        <f t="shared" si="13"/>
        <v>33999.995999999999</v>
      </c>
      <c r="AF21" s="14">
        <f t="shared" si="54"/>
        <v>66.5</v>
      </c>
      <c r="AG21" s="14">
        <f t="shared" si="15"/>
        <v>79.8</v>
      </c>
      <c r="AH21" s="14">
        <v>26600</v>
      </c>
      <c r="AI21" s="14">
        <f t="shared" si="55"/>
        <v>5320</v>
      </c>
      <c r="AJ21" s="14">
        <f t="shared" si="56"/>
        <v>31920</v>
      </c>
      <c r="AK21" s="17">
        <f t="shared" si="47"/>
        <v>0</v>
      </c>
      <c r="AL21" s="17"/>
      <c r="AM21" s="17"/>
      <c r="AN21" s="17"/>
      <c r="AO21" s="17">
        <f t="shared" si="18"/>
        <v>0</v>
      </c>
      <c r="AP21" s="17">
        <f t="shared" si="19"/>
        <v>0</v>
      </c>
      <c r="AQ21" s="17">
        <f t="shared" si="20"/>
        <v>0</v>
      </c>
      <c r="AR21" s="17"/>
      <c r="AS21" s="17">
        <f t="shared" si="21"/>
        <v>0</v>
      </c>
      <c r="AT21" s="17">
        <f t="shared" si="22"/>
        <v>0</v>
      </c>
      <c r="AU21" s="17">
        <f t="shared" si="23"/>
        <v>0</v>
      </c>
      <c r="AV21" s="17">
        <f t="shared" si="24"/>
        <v>0</v>
      </c>
      <c r="AW21" s="17"/>
      <c r="AX21" s="17">
        <f t="shared" si="25"/>
        <v>0</v>
      </c>
      <c r="AY21" s="17">
        <f t="shared" si="26"/>
        <v>0</v>
      </c>
      <c r="AZ21" s="17">
        <f t="shared" si="78"/>
        <v>125</v>
      </c>
      <c r="BA21" s="17">
        <f t="shared" si="79"/>
        <v>150</v>
      </c>
      <c r="BB21" s="17">
        <v>50000</v>
      </c>
      <c r="BC21" s="17">
        <f t="shared" si="80"/>
        <v>10000</v>
      </c>
      <c r="BD21" s="17">
        <f t="shared" si="81"/>
        <v>60000</v>
      </c>
      <c r="BE21" s="8">
        <f t="shared" si="49"/>
        <v>26600</v>
      </c>
    </row>
    <row r="22" spans="1:57" s="9" customFormat="1" ht="24.75" customHeight="1" x14ac:dyDescent="0.25">
      <c r="A22" s="10">
        <v>17</v>
      </c>
      <c r="B22" s="10">
        <v>30197111</v>
      </c>
      <c r="C22" s="10" t="s">
        <v>39</v>
      </c>
      <c r="D22" s="11">
        <v>10</v>
      </c>
      <c r="E22" s="12">
        <f t="shared" si="31"/>
        <v>800</v>
      </c>
      <c r="F22" s="13">
        <v>8000</v>
      </c>
      <c r="G22" s="14">
        <f t="shared" si="67"/>
        <v>583.33299999999997</v>
      </c>
      <c r="H22" s="14">
        <f t="shared" si="68"/>
        <v>699.99959999999999</v>
      </c>
      <c r="I22" s="14">
        <v>5833.33</v>
      </c>
      <c r="J22" s="14">
        <f t="shared" si="69"/>
        <v>1166.6659999999999</v>
      </c>
      <c r="K22" s="14">
        <f t="shared" si="70"/>
        <v>6999.9960000000001</v>
      </c>
      <c r="L22" s="17">
        <f t="shared" si="71"/>
        <v>0</v>
      </c>
      <c r="M22" s="17">
        <f t="shared" si="72"/>
        <v>0</v>
      </c>
      <c r="N22" s="17"/>
      <c r="O22" s="17">
        <f t="shared" si="37"/>
        <v>0</v>
      </c>
      <c r="P22" s="17">
        <f t="shared" si="73"/>
        <v>0</v>
      </c>
      <c r="Q22" s="17">
        <f t="shared" si="74"/>
        <v>0</v>
      </c>
      <c r="R22" s="17">
        <f t="shared" si="75"/>
        <v>0</v>
      </c>
      <c r="S22" s="17"/>
      <c r="T22" s="17">
        <f t="shared" si="76"/>
        <v>0</v>
      </c>
      <c r="U22" s="17">
        <f t="shared" si="77"/>
        <v>0</v>
      </c>
      <c r="V22" s="17">
        <f t="shared" si="51"/>
        <v>0</v>
      </c>
      <c r="W22" s="17">
        <f t="shared" si="7"/>
        <v>0</v>
      </c>
      <c r="X22" s="17"/>
      <c r="Y22" s="17">
        <f t="shared" si="52"/>
        <v>0</v>
      </c>
      <c r="Z22" s="17">
        <f t="shared" si="53"/>
        <v>0</v>
      </c>
      <c r="AA22" s="17">
        <f t="shared" si="10"/>
        <v>0</v>
      </c>
      <c r="AB22" s="17">
        <f t="shared" si="11"/>
        <v>0</v>
      </c>
      <c r="AC22" s="17"/>
      <c r="AD22" s="17">
        <f t="shared" si="12"/>
        <v>0</v>
      </c>
      <c r="AE22" s="17">
        <f t="shared" si="13"/>
        <v>0</v>
      </c>
      <c r="AF22" s="17">
        <f t="shared" si="54"/>
        <v>0</v>
      </c>
      <c r="AG22" s="17">
        <f t="shared" si="15"/>
        <v>0</v>
      </c>
      <c r="AH22" s="17"/>
      <c r="AI22" s="17">
        <f t="shared" si="55"/>
        <v>0</v>
      </c>
      <c r="AJ22" s="17">
        <f t="shared" si="56"/>
        <v>0</v>
      </c>
      <c r="AK22" s="17">
        <f t="shared" si="47"/>
        <v>0</v>
      </c>
      <c r="AL22" s="17"/>
      <c r="AM22" s="17"/>
      <c r="AN22" s="17"/>
      <c r="AO22" s="17">
        <f t="shared" si="18"/>
        <v>0</v>
      </c>
      <c r="AP22" s="17">
        <f t="shared" si="19"/>
        <v>0</v>
      </c>
      <c r="AQ22" s="17">
        <f t="shared" si="20"/>
        <v>0</v>
      </c>
      <c r="AR22" s="17"/>
      <c r="AS22" s="17">
        <f t="shared" si="21"/>
        <v>0</v>
      </c>
      <c r="AT22" s="17">
        <f t="shared" si="22"/>
        <v>0</v>
      </c>
      <c r="AU22" s="17">
        <f t="shared" si="23"/>
        <v>0</v>
      </c>
      <c r="AV22" s="17">
        <f t="shared" si="24"/>
        <v>0</v>
      </c>
      <c r="AW22" s="17"/>
      <c r="AX22" s="17">
        <f t="shared" si="25"/>
        <v>0</v>
      </c>
      <c r="AY22" s="17">
        <f t="shared" si="26"/>
        <v>0</v>
      </c>
      <c r="AZ22" s="17">
        <f t="shared" si="78"/>
        <v>650</v>
      </c>
      <c r="BA22" s="17">
        <f t="shared" si="79"/>
        <v>780</v>
      </c>
      <c r="BB22" s="17">
        <v>6500</v>
      </c>
      <c r="BC22" s="17">
        <f t="shared" si="80"/>
        <v>1300</v>
      </c>
      <c r="BD22" s="17">
        <f t="shared" si="81"/>
        <v>7800</v>
      </c>
      <c r="BE22" s="8">
        <f t="shared" si="49"/>
        <v>5833.33</v>
      </c>
    </row>
    <row r="23" spans="1:57" s="9" customFormat="1" x14ac:dyDescent="0.3">
      <c r="A23" s="15">
        <v>18</v>
      </c>
      <c r="B23" s="15">
        <v>30192131</v>
      </c>
      <c r="C23" s="15" t="s">
        <v>40</v>
      </c>
      <c r="D23" s="16">
        <v>700</v>
      </c>
      <c r="E23" s="12">
        <f t="shared" si="31"/>
        <v>60</v>
      </c>
      <c r="F23" s="13">
        <v>42000</v>
      </c>
      <c r="G23" s="17">
        <f t="shared" si="67"/>
        <v>0</v>
      </c>
      <c r="H23" s="17">
        <f t="shared" si="68"/>
        <v>0</v>
      </c>
      <c r="I23" s="17"/>
      <c r="J23" s="17">
        <f t="shared" si="69"/>
        <v>0</v>
      </c>
      <c r="K23" s="17">
        <f t="shared" si="70"/>
        <v>0</v>
      </c>
      <c r="L23" s="17">
        <f t="shared" si="71"/>
        <v>28</v>
      </c>
      <c r="M23" s="17">
        <f t="shared" si="72"/>
        <v>33.6</v>
      </c>
      <c r="N23" s="17">
        <v>19600</v>
      </c>
      <c r="O23" s="17">
        <f t="shared" si="37"/>
        <v>3920</v>
      </c>
      <c r="P23" s="17">
        <f t="shared" si="73"/>
        <v>23520</v>
      </c>
      <c r="Q23" s="17">
        <f t="shared" si="74"/>
        <v>0</v>
      </c>
      <c r="R23" s="17">
        <f t="shared" si="75"/>
        <v>0</v>
      </c>
      <c r="S23" s="17"/>
      <c r="T23" s="17">
        <f t="shared" si="76"/>
        <v>0</v>
      </c>
      <c r="U23" s="17">
        <f t="shared" si="77"/>
        <v>0</v>
      </c>
      <c r="V23" s="17">
        <f t="shared" si="51"/>
        <v>30.714285714285715</v>
      </c>
      <c r="W23" s="17">
        <f t="shared" si="7"/>
        <v>36.857142857142854</v>
      </c>
      <c r="X23" s="17">
        <v>21500</v>
      </c>
      <c r="Y23" s="17">
        <f t="shared" si="52"/>
        <v>4300</v>
      </c>
      <c r="Z23" s="17">
        <f t="shared" si="53"/>
        <v>25800</v>
      </c>
      <c r="AA23" s="14">
        <f t="shared" si="10"/>
        <v>20</v>
      </c>
      <c r="AB23" s="14">
        <f t="shared" si="11"/>
        <v>24</v>
      </c>
      <c r="AC23" s="14">
        <v>14000</v>
      </c>
      <c r="AD23" s="14">
        <f t="shared" si="12"/>
        <v>2800</v>
      </c>
      <c r="AE23" s="14">
        <f t="shared" si="13"/>
        <v>16800</v>
      </c>
      <c r="AF23" s="17">
        <f t="shared" si="54"/>
        <v>50</v>
      </c>
      <c r="AG23" s="17">
        <f t="shared" si="15"/>
        <v>60</v>
      </c>
      <c r="AH23" s="17">
        <v>35000</v>
      </c>
      <c r="AI23" s="17">
        <f t="shared" si="55"/>
        <v>7000</v>
      </c>
      <c r="AJ23" s="17">
        <f t="shared" si="56"/>
        <v>42000</v>
      </c>
      <c r="AK23" s="17">
        <f t="shared" si="47"/>
        <v>0</v>
      </c>
      <c r="AL23" s="17"/>
      <c r="AM23" s="17"/>
      <c r="AN23" s="17"/>
      <c r="AO23" s="17">
        <f t="shared" si="18"/>
        <v>0</v>
      </c>
      <c r="AP23" s="17">
        <f t="shared" si="19"/>
        <v>0</v>
      </c>
      <c r="AQ23" s="17">
        <f t="shared" si="20"/>
        <v>0</v>
      </c>
      <c r="AR23" s="17"/>
      <c r="AS23" s="17">
        <f t="shared" si="21"/>
        <v>0</v>
      </c>
      <c r="AT23" s="17">
        <f t="shared" si="22"/>
        <v>0</v>
      </c>
      <c r="AU23" s="17">
        <f t="shared" si="23"/>
        <v>0</v>
      </c>
      <c r="AV23" s="17">
        <f t="shared" si="24"/>
        <v>0</v>
      </c>
      <c r="AW23" s="17"/>
      <c r="AX23" s="17">
        <f t="shared" si="25"/>
        <v>0</v>
      </c>
      <c r="AY23" s="17">
        <f t="shared" si="26"/>
        <v>0</v>
      </c>
      <c r="AZ23" s="17">
        <f t="shared" si="78"/>
        <v>50</v>
      </c>
      <c r="BA23" s="17">
        <f t="shared" si="79"/>
        <v>60</v>
      </c>
      <c r="BB23" s="17">
        <v>35000</v>
      </c>
      <c r="BC23" s="17">
        <f t="shared" si="80"/>
        <v>7000</v>
      </c>
      <c r="BD23" s="17">
        <f t="shared" si="81"/>
        <v>42000</v>
      </c>
      <c r="BE23" s="8">
        <f t="shared" si="49"/>
        <v>14000</v>
      </c>
    </row>
    <row r="24" spans="1:57" s="9" customFormat="1" x14ac:dyDescent="0.3">
      <c r="A24" s="15">
        <v>19</v>
      </c>
      <c r="B24" s="15">
        <v>30192100</v>
      </c>
      <c r="C24" s="15" t="s">
        <v>41</v>
      </c>
      <c r="D24" s="16">
        <v>150</v>
      </c>
      <c r="E24" s="12">
        <f t="shared" si="31"/>
        <v>40</v>
      </c>
      <c r="F24" s="13">
        <v>6000</v>
      </c>
      <c r="G24" s="17">
        <f t="shared" si="67"/>
        <v>25</v>
      </c>
      <c r="H24" s="17">
        <f t="shared" si="68"/>
        <v>30</v>
      </c>
      <c r="I24" s="17">
        <v>3750</v>
      </c>
      <c r="J24" s="17">
        <f t="shared" si="69"/>
        <v>750</v>
      </c>
      <c r="K24" s="17">
        <f t="shared" si="70"/>
        <v>4500</v>
      </c>
      <c r="L24" s="17">
        <f t="shared" si="71"/>
        <v>28</v>
      </c>
      <c r="M24" s="17">
        <f t="shared" si="72"/>
        <v>33.6</v>
      </c>
      <c r="N24" s="17">
        <v>4200</v>
      </c>
      <c r="O24" s="17">
        <f t="shared" si="37"/>
        <v>840</v>
      </c>
      <c r="P24" s="17">
        <f t="shared" si="73"/>
        <v>5040</v>
      </c>
      <c r="Q24" s="17">
        <f t="shared" si="74"/>
        <v>0</v>
      </c>
      <c r="R24" s="17">
        <f t="shared" si="75"/>
        <v>0</v>
      </c>
      <c r="S24" s="17"/>
      <c r="T24" s="17">
        <f t="shared" si="76"/>
        <v>0</v>
      </c>
      <c r="U24" s="17">
        <f t="shared" si="77"/>
        <v>0</v>
      </c>
      <c r="V24" s="17">
        <f t="shared" si="51"/>
        <v>31.666666666666668</v>
      </c>
      <c r="W24" s="17">
        <f t="shared" si="7"/>
        <v>38</v>
      </c>
      <c r="X24" s="17">
        <v>4750</v>
      </c>
      <c r="Y24" s="17">
        <f t="shared" si="52"/>
        <v>950</v>
      </c>
      <c r="Z24" s="17">
        <f t="shared" si="53"/>
        <v>5700</v>
      </c>
      <c r="AA24" s="14">
        <f t="shared" si="10"/>
        <v>24.166666666666668</v>
      </c>
      <c r="AB24" s="14">
        <f t="shared" si="11"/>
        <v>29</v>
      </c>
      <c r="AC24" s="14">
        <v>3625</v>
      </c>
      <c r="AD24" s="14">
        <f t="shared" si="12"/>
        <v>725</v>
      </c>
      <c r="AE24" s="14">
        <f t="shared" si="13"/>
        <v>4350</v>
      </c>
      <c r="AF24" s="17">
        <f t="shared" si="54"/>
        <v>33.333333333333336</v>
      </c>
      <c r="AG24" s="17">
        <f t="shared" si="15"/>
        <v>40</v>
      </c>
      <c r="AH24" s="17">
        <v>5000</v>
      </c>
      <c r="AI24" s="17">
        <f t="shared" si="55"/>
        <v>1000</v>
      </c>
      <c r="AJ24" s="17">
        <f t="shared" si="56"/>
        <v>6000</v>
      </c>
      <c r="AK24" s="17">
        <f t="shared" si="47"/>
        <v>0</v>
      </c>
      <c r="AL24" s="17"/>
      <c r="AM24" s="17"/>
      <c r="AN24" s="17"/>
      <c r="AO24" s="17">
        <f t="shared" si="18"/>
        <v>0</v>
      </c>
      <c r="AP24" s="17">
        <f t="shared" si="19"/>
        <v>0</v>
      </c>
      <c r="AQ24" s="17">
        <f t="shared" si="20"/>
        <v>0</v>
      </c>
      <c r="AR24" s="17"/>
      <c r="AS24" s="17">
        <f t="shared" si="21"/>
        <v>0</v>
      </c>
      <c r="AT24" s="17">
        <f t="shared" si="22"/>
        <v>0</v>
      </c>
      <c r="AU24" s="17">
        <f t="shared" si="23"/>
        <v>0</v>
      </c>
      <c r="AV24" s="17">
        <f t="shared" si="24"/>
        <v>0</v>
      </c>
      <c r="AW24" s="17"/>
      <c r="AX24" s="17">
        <f t="shared" si="25"/>
        <v>0</v>
      </c>
      <c r="AY24" s="17">
        <f t="shared" si="26"/>
        <v>0</v>
      </c>
      <c r="AZ24" s="17">
        <f t="shared" si="78"/>
        <v>40</v>
      </c>
      <c r="BA24" s="17">
        <f t="shared" si="79"/>
        <v>48</v>
      </c>
      <c r="BB24" s="17">
        <v>6000</v>
      </c>
      <c r="BC24" s="17">
        <f t="shared" si="80"/>
        <v>1200</v>
      </c>
      <c r="BD24" s="17">
        <f t="shared" si="81"/>
        <v>7200</v>
      </c>
      <c r="BE24" s="8">
        <f t="shared" si="49"/>
        <v>3625</v>
      </c>
    </row>
    <row r="25" spans="1:57" s="9" customFormat="1" x14ac:dyDescent="0.3">
      <c r="A25" s="15">
        <v>20</v>
      </c>
      <c r="B25" s="15">
        <v>30192121</v>
      </c>
      <c r="C25" s="15" t="s">
        <v>18</v>
      </c>
      <c r="D25" s="16">
        <v>2000</v>
      </c>
      <c r="E25" s="12">
        <f t="shared" si="31"/>
        <v>100</v>
      </c>
      <c r="F25" s="13">
        <v>200000</v>
      </c>
      <c r="G25" s="17">
        <f t="shared" si="67"/>
        <v>75</v>
      </c>
      <c r="H25" s="17">
        <f t="shared" si="68"/>
        <v>90</v>
      </c>
      <c r="I25" s="17">
        <v>150000</v>
      </c>
      <c r="J25" s="17">
        <f t="shared" si="69"/>
        <v>30000</v>
      </c>
      <c r="K25" s="17">
        <f t="shared" si="70"/>
        <v>180000</v>
      </c>
      <c r="L25" s="17">
        <f t="shared" si="71"/>
        <v>32.666665000000002</v>
      </c>
      <c r="M25" s="17">
        <f t="shared" si="72"/>
        <v>39.199998000000001</v>
      </c>
      <c r="N25" s="17">
        <v>65333.33</v>
      </c>
      <c r="O25" s="17">
        <f t="shared" si="37"/>
        <v>13066.666000000001</v>
      </c>
      <c r="P25" s="17">
        <f t="shared" si="73"/>
        <v>78399.995999999999</v>
      </c>
      <c r="Q25" s="17">
        <f t="shared" si="74"/>
        <v>0</v>
      </c>
      <c r="R25" s="17">
        <f t="shared" si="75"/>
        <v>0</v>
      </c>
      <c r="S25" s="17"/>
      <c r="T25" s="17">
        <f t="shared" si="76"/>
        <v>0</v>
      </c>
      <c r="U25" s="17">
        <f t="shared" si="77"/>
        <v>0</v>
      </c>
      <c r="V25" s="17">
        <f t="shared" si="51"/>
        <v>62.875</v>
      </c>
      <c r="W25" s="17">
        <f t="shared" si="7"/>
        <v>75.45</v>
      </c>
      <c r="X25" s="17">
        <v>125750</v>
      </c>
      <c r="Y25" s="17">
        <f t="shared" si="52"/>
        <v>25150</v>
      </c>
      <c r="Z25" s="17">
        <f t="shared" si="53"/>
        <v>150900</v>
      </c>
      <c r="AA25" s="14">
        <f t="shared" si="10"/>
        <v>23.333334999999998</v>
      </c>
      <c r="AB25" s="14">
        <f t="shared" si="11"/>
        <v>28.000002000000002</v>
      </c>
      <c r="AC25" s="14">
        <v>46666.67</v>
      </c>
      <c r="AD25" s="14">
        <f t="shared" si="12"/>
        <v>9333.3340000000007</v>
      </c>
      <c r="AE25" s="14">
        <f t="shared" si="13"/>
        <v>56000.004000000001</v>
      </c>
      <c r="AF25" s="17">
        <f t="shared" si="54"/>
        <v>75</v>
      </c>
      <c r="AG25" s="17">
        <f t="shared" si="15"/>
        <v>90</v>
      </c>
      <c r="AH25" s="17">
        <v>150000</v>
      </c>
      <c r="AI25" s="17">
        <f t="shared" si="55"/>
        <v>30000</v>
      </c>
      <c r="AJ25" s="17">
        <f t="shared" si="56"/>
        <v>180000</v>
      </c>
      <c r="AK25" s="17">
        <f t="shared" si="47"/>
        <v>0</v>
      </c>
      <c r="AL25" s="17"/>
      <c r="AM25" s="17"/>
      <c r="AN25" s="17"/>
      <c r="AO25" s="17">
        <f t="shared" si="18"/>
        <v>0</v>
      </c>
      <c r="AP25" s="17">
        <f t="shared" si="19"/>
        <v>0</v>
      </c>
      <c r="AQ25" s="17">
        <f t="shared" si="20"/>
        <v>0</v>
      </c>
      <c r="AR25" s="17"/>
      <c r="AS25" s="17">
        <f t="shared" si="21"/>
        <v>0</v>
      </c>
      <c r="AT25" s="17">
        <f t="shared" si="22"/>
        <v>0</v>
      </c>
      <c r="AU25" s="17">
        <f t="shared" si="23"/>
        <v>0</v>
      </c>
      <c r="AV25" s="17">
        <f t="shared" si="24"/>
        <v>0</v>
      </c>
      <c r="AW25" s="17"/>
      <c r="AX25" s="17">
        <f t="shared" si="25"/>
        <v>0</v>
      </c>
      <c r="AY25" s="17">
        <f t="shared" si="26"/>
        <v>0</v>
      </c>
      <c r="AZ25" s="17">
        <f t="shared" si="78"/>
        <v>82</v>
      </c>
      <c r="BA25" s="17">
        <f t="shared" si="79"/>
        <v>98.4</v>
      </c>
      <c r="BB25" s="17">
        <v>164000</v>
      </c>
      <c r="BC25" s="17">
        <f t="shared" si="80"/>
        <v>32800</v>
      </c>
      <c r="BD25" s="17">
        <f t="shared" si="81"/>
        <v>196800</v>
      </c>
      <c r="BE25" s="8">
        <f t="shared" si="49"/>
        <v>46666.67</v>
      </c>
    </row>
    <row r="26" spans="1:57" s="9" customFormat="1" x14ac:dyDescent="0.3">
      <c r="A26" s="15">
        <v>21</v>
      </c>
      <c r="B26" s="15">
        <v>30192121</v>
      </c>
      <c r="C26" s="15" t="s">
        <v>19</v>
      </c>
      <c r="D26" s="16">
        <v>1000</v>
      </c>
      <c r="E26" s="12">
        <f t="shared" si="31"/>
        <v>100</v>
      </c>
      <c r="F26" s="13">
        <v>100000</v>
      </c>
      <c r="G26" s="17">
        <f t="shared" si="67"/>
        <v>75</v>
      </c>
      <c r="H26" s="17">
        <f t="shared" si="68"/>
        <v>90</v>
      </c>
      <c r="I26" s="17">
        <v>75000</v>
      </c>
      <c r="J26" s="17">
        <f t="shared" si="69"/>
        <v>15000</v>
      </c>
      <c r="K26" s="17">
        <f t="shared" si="70"/>
        <v>90000</v>
      </c>
      <c r="L26" s="17">
        <f t="shared" si="71"/>
        <v>32.666669999999996</v>
      </c>
      <c r="M26" s="17">
        <f t="shared" si="72"/>
        <v>39.200004</v>
      </c>
      <c r="N26" s="17">
        <v>32666.67</v>
      </c>
      <c r="O26" s="17">
        <f t="shared" si="37"/>
        <v>6533.3339999999998</v>
      </c>
      <c r="P26" s="17">
        <f t="shared" si="73"/>
        <v>39200.004000000001</v>
      </c>
      <c r="Q26" s="17">
        <f t="shared" si="74"/>
        <v>0</v>
      </c>
      <c r="R26" s="17">
        <f t="shared" si="75"/>
        <v>0</v>
      </c>
      <c r="S26" s="17"/>
      <c r="T26" s="17">
        <f t="shared" si="76"/>
        <v>0</v>
      </c>
      <c r="U26" s="17">
        <f t="shared" si="77"/>
        <v>0</v>
      </c>
      <c r="V26" s="17">
        <f t="shared" si="51"/>
        <v>63.5</v>
      </c>
      <c r="W26" s="17">
        <f t="shared" si="7"/>
        <v>76.2</v>
      </c>
      <c r="X26" s="17">
        <v>63500</v>
      </c>
      <c r="Y26" s="17">
        <f t="shared" si="52"/>
        <v>12700</v>
      </c>
      <c r="Z26" s="17">
        <f t="shared" si="53"/>
        <v>76200</v>
      </c>
      <c r="AA26" s="14">
        <f t="shared" si="10"/>
        <v>23.33333</v>
      </c>
      <c r="AB26" s="14">
        <f t="shared" si="11"/>
        <v>27.999996000000003</v>
      </c>
      <c r="AC26" s="14">
        <v>23333.33</v>
      </c>
      <c r="AD26" s="14">
        <f t="shared" si="12"/>
        <v>4666.6660000000002</v>
      </c>
      <c r="AE26" s="14">
        <f t="shared" si="13"/>
        <v>27999.996000000003</v>
      </c>
      <c r="AF26" s="17">
        <f t="shared" si="54"/>
        <v>75</v>
      </c>
      <c r="AG26" s="17">
        <f t="shared" si="15"/>
        <v>90</v>
      </c>
      <c r="AH26" s="17">
        <v>75000</v>
      </c>
      <c r="AI26" s="17">
        <f t="shared" si="55"/>
        <v>15000</v>
      </c>
      <c r="AJ26" s="17">
        <f t="shared" si="56"/>
        <v>90000</v>
      </c>
      <c r="AK26" s="17">
        <f t="shared" si="47"/>
        <v>0</v>
      </c>
      <c r="AL26" s="17"/>
      <c r="AM26" s="17"/>
      <c r="AN26" s="17"/>
      <c r="AO26" s="17">
        <f t="shared" si="18"/>
        <v>0</v>
      </c>
      <c r="AP26" s="17">
        <f t="shared" si="19"/>
        <v>0</v>
      </c>
      <c r="AQ26" s="17">
        <f t="shared" si="20"/>
        <v>0</v>
      </c>
      <c r="AR26" s="17"/>
      <c r="AS26" s="17">
        <f t="shared" si="21"/>
        <v>0</v>
      </c>
      <c r="AT26" s="17">
        <f t="shared" si="22"/>
        <v>0</v>
      </c>
      <c r="AU26" s="17">
        <f t="shared" si="23"/>
        <v>0</v>
      </c>
      <c r="AV26" s="17">
        <f t="shared" si="24"/>
        <v>0</v>
      </c>
      <c r="AW26" s="17"/>
      <c r="AX26" s="17">
        <f t="shared" si="25"/>
        <v>0</v>
      </c>
      <c r="AY26" s="17">
        <f t="shared" si="26"/>
        <v>0</v>
      </c>
      <c r="AZ26" s="17">
        <f t="shared" si="78"/>
        <v>82</v>
      </c>
      <c r="BA26" s="17">
        <f t="shared" si="79"/>
        <v>98.4</v>
      </c>
      <c r="BB26" s="17">
        <v>82000</v>
      </c>
      <c r="BC26" s="17">
        <f t="shared" si="80"/>
        <v>16400</v>
      </c>
      <c r="BD26" s="17">
        <f t="shared" si="81"/>
        <v>98400</v>
      </c>
      <c r="BE26" s="8">
        <f t="shared" si="49"/>
        <v>23333.33</v>
      </c>
    </row>
    <row r="27" spans="1:57" s="9" customFormat="1" x14ac:dyDescent="0.3">
      <c r="A27" s="15">
        <v>22</v>
      </c>
      <c r="B27" s="15">
        <v>30192121</v>
      </c>
      <c r="C27" s="15" t="s">
        <v>20</v>
      </c>
      <c r="D27" s="16">
        <v>100</v>
      </c>
      <c r="E27" s="12">
        <f t="shared" si="31"/>
        <v>100</v>
      </c>
      <c r="F27" s="13">
        <v>10000</v>
      </c>
      <c r="G27" s="17">
        <f t="shared" si="67"/>
        <v>75</v>
      </c>
      <c r="H27" s="17">
        <f t="shared" si="68"/>
        <v>90</v>
      </c>
      <c r="I27" s="17">
        <v>7500</v>
      </c>
      <c r="J27" s="17">
        <f t="shared" si="69"/>
        <v>1500</v>
      </c>
      <c r="K27" s="17">
        <f t="shared" si="70"/>
        <v>9000</v>
      </c>
      <c r="L27" s="17">
        <f t="shared" si="71"/>
        <v>32.666699999999999</v>
      </c>
      <c r="M27" s="17">
        <f t="shared" si="72"/>
        <v>39.200040000000001</v>
      </c>
      <c r="N27" s="17">
        <v>3266.67</v>
      </c>
      <c r="O27" s="17">
        <f t="shared" si="37"/>
        <v>653.33400000000006</v>
      </c>
      <c r="P27" s="17">
        <f t="shared" si="73"/>
        <v>3920.0039999999999</v>
      </c>
      <c r="Q27" s="17">
        <f t="shared" si="74"/>
        <v>0</v>
      </c>
      <c r="R27" s="17">
        <f t="shared" si="75"/>
        <v>0</v>
      </c>
      <c r="S27" s="17"/>
      <c r="T27" s="17">
        <f t="shared" si="76"/>
        <v>0</v>
      </c>
      <c r="U27" s="17">
        <f t="shared" si="77"/>
        <v>0</v>
      </c>
      <c r="V27" s="17">
        <f t="shared" si="51"/>
        <v>62.5</v>
      </c>
      <c r="W27" s="17">
        <f t="shared" si="7"/>
        <v>75</v>
      </c>
      <c r="X27" s="17">
        <v>6250</v>
      </c>
      <c r="Y27" s="17">
        <f t="shared" si="52"/>
        <v>1250</v>
      </c>
      <c r="Z27" s="17">
        <f t="shared" si="53"/>
        <v>7500</v>
      </c>
      <c r="AA27" s="14">
        <f t="shared" si="10"/>
        <v>23.333299999999998</v>
      </c>
      <c r="AB27" s="14">
        <f t="shared" si="11"/>
        <v>27.999960000000002</v>
      </c>
      <c r="AC27" s="14">
        <v>2333.33</v>
      </c>
      <c r="AD27" s="14">
        <f t="shared" si="12"/>
        <v>466.666</v>
      </c>
      <c r="AE27" s="14">
        <f t="shared" si="13"/>
        <v>2799.9960000000001</v>
      </c>
      <c r="AF27" s="17">
        <f t="shared" si="54"/>
        <v>75</v>
      </c>
      <c r="AG27" s="17">
        <f t="shared" si="15"/>
        <v>90</v>
      </c>
      <c r="AH27" s="17">
        <v>7500</v>
      </c>
      <c r="AI27" s="17">
        <f t="shared" si="55"/>
        <v>1500</v>
      </c>
      <c r="AJ27" s="17">
        <f t="shared" si="56"/>
        <v>9000</v>
      </c>
      <c r="AK27" s="17">
        <f t="shared" si="47"/>
        <v>0</v>
      </c>
      <c r="AL27" s="17"/>
      <c r="AM27" s="17"/>
      <c r="AN27" s="17"/>
      <c r="AO27" s="17">
        <f t="shared" si="18"/>
        <v>0</v>
      </c>
      <c r="AP27" s="17">
        <f t="shared" si="19"/>
        <v>0</v>
      </c>
      <c r="AQ27" s="17">
        <f t="shared" si="20"/>
        <v>0</v>
      </c>
      <c r="AR27" s="17"/>
      <c r="AS27" s="17">
        <f t="shared" si="21"/>
        <v>0</v>
      </c>
      <c r="AT27" s="17">
        <f t="shared" si="22"/>
        <v>0</v>
      </c>
      <c r="AU27" s="17">
        <f t="shared" si="23"/>
        <v>0</v>
      </c>
      <c r="AV27" s="17">
        <f t="shared" si="24"/>
        <v>0</v>
      </c>
      <c r="AW27" s="17"/>
      <c r="AX27" s="17">
        <f t="shared" si="25"/>
        <v>0</v>
      </c>
      <c r="AY27" s="17">
        <f t="shared" si="26"/>
        <v>0</v>
      </c>
      <c r="AZ27" s="17">
        <f t="shared" si="78"/>
        <v>82</v>
      </c>
      <c r="BA27" s="17">
        <f t="shared" si="79"/>
        <v>98.4</v>
      </c>
      <c r="BB27" s="17">
        <v>8200</v>
      </c>
      <c r="BC27" s="17">
        <f t="shared" si="80"/>
        <v>1640</v>
      </c>
      <c r="BD27" s="17">
        <f t="shared" si="81"/>
        <v>9840</v>
      </c>
      <c r="BE27" s="8">
        <f t="shared" si="49"/>
        <v>2333.33</v>
      </c>
    </row>
    <row r="28" spans="1:57" s="9" customFormat="1" x14ac:dyDescent="0.3">
      <c r="A28" s="15">
        <v>23</v>
      </c>
      <c r="B28" s="15">
        <v>30199230</v>
      </c>
      <c r="C28" s="15" t="s">
        <v>42</v>
      </c>
      <c r="D28" s="16">
        <v>500</v>
      </c>
      <c r="E28" s="12">
        <f t="shared" si="31"/>
        <v>40</v>
      </c>
      <c r="F28" s="13">
        <v>20000</v>
      </c>
      <c r="G28" s="17">
        <f t="shared" si="67"/>
        <v>25</v>
      </c>
      <c r="H28" s="17">
        <f t="shared" si="68"/>
        <v>30</v>
      </c>
      <c r="I28" s="17">
        <v>12500</v>
      </c>
      <c r="J28" s="17">
        <f t="shared" si="69"/>
        <v>2500</v>
      </c>
      <c r="K28" s="17">
        <f t="shared" si="70"/>
        <v>15000</v>
      </c>
      <c r="L28" s="17">
        <f t="shared" si="71"/>
        <v>28</v>
      </c>
      <c r="M28" s="17">
        <f t="shared" si="72"/>
        <v>33.6</v>
      </c>
      <c r="N28" s="17">
        <v>14000</v>
      </c>
      <c r="O28" s="17">
        <f t="shared" si="37"/>
        <v>2800</v>
      </c>
      <c r="P28" s="17">
        <f t="shared" si="73"/>
        <v>16800</v>
      </c>
      <c r="Q28" s="17">
        <f t="shared" si="74"/>
        <v>0</v>
      </c>
      <c r="R28" s="17">
        <f t="shared" si="75"/>
        <v>0</v>
      </c>
      <c r="S28" s="17"/>
      <c r="T28" s="17">
        <f t="shared" si="76"/>
        <v>0</v>
      </c>
      <c r="U28" s="17">
        <f t="shared" si="77"/>
        <v>0</v>
      </c>
      <c r="V28" s="17">
        <f t="shared" si="51"/>
        <v>29</v>
      </c>
      <c r="W28" s="17">
        <f t="shared" si="7"/>
        <v>34.799999999999997</v>
      </c>
      <c r="X28" s="17">
        <v>14500</v>
      </c>
      <c r="Y28" s="17">
        <f t="shared" si="52"/>
        <v>2900</v>
      </c>
      <c r="Z28" s="17">
        <f t="shared" si="53"/>
        <v>17400</v>
      </c>
      <c r="AA28" s="14">
        <f t="shared" si="10"/>
        <v>15.83334</v>
      </c>
      <c r="AB28" s="14">
        <f t="shared" si="11"/>
        <v>19.000008000000001</v>
      </c>
      <c r="AC28" s="14">
        <v>7916.67</v>
      </c>
      <c r="AD28" s="14">
        <f t="shared" si="12"/>
        <v>1583.3340000000001</v>
      </c>
      <c r="AE28" s="14">
        <f t="shared" si="13"/>
        <v>9500.0040000000008</v>
      </c>
      <c r="AF28" s="17">
        <f t="shared" si="54"/>
        <v>0</v>
      </c>
      <c r="AG28" s="17">
        <f t="shared" si="15"/>
        <v>0</v>
      </c>
      <c r="AH28" s="17"/>
      <c r="AI28" s="17">
        <f t="shared" si="55"/>
        <v>0</v>
      </c>
      <c r="AJ28" s="17">
        <f t="shared" si="56"/>
        <v>0</v>
      </c>
      <c r="AK28" s="17">
        <f t="shared" si="47"/>
        <v>0</v>
      </c>
      <c r="AL28" s="17"/>
      <c r="AM28" s="17"/>
      <c r="AN28" s="17"/>
      <c r="AO28" s="17">
        <f t="shared" si="18"/>
        <v>0</v>
      </c>
      <c r="AP28" s="17">
        <f t="shared" si="19"/>
        <v>0</v>
      </c>
      <c r="AQ28" s="17">
        <f t="shared" si="20"/>
        <v>0</v>
      </c>
      <c r="AR28" s="17"/>
      <c r="AS28" s="17">
        <f t="shared" si="21"/>
        <v>0</v>
      </c>
      <c r="AT28" s="17">
        <f t="shared" si="22"/>
        <v>0</v>
      </c>
      <c r="AU28" s="17">
        <f t="shared" si="23"/>
        <v>0</v>
      </c>
      <c r="AV28" s="17">
        <f t="shared" si="24"/>
        <v>0</v>
      </c>
      <c r="AW28" s="17"/>
      <c r="AX28" s="17">
        <f t="shared" si="25"/>
        <v>0</v>
      </c>
      <c r="AY28" s="17">
        <f t="shared" si="26"/>
        <v>0</v>
      </c>
      <c r="AZ28" s="17">
        <f t="shared" si="78"/>
        <v>33</v>
      </c>
      <c r="BA28" s="17">
        <f t="shared" si="79"/>
        <v>39.6</v>
      </c>
      <c r="BB28" s="17">
        <v>16500</v>
      </c>
      <c r="BC28" s="17">
        <f t="shared" si="80"/>
        <v>3300</v>
      </c>
      <c r="BD28" s="17">
        <f t="shared" si="81"/>
        <v>19800</v>
      </c>
      <c r="BE28" s="8">
        <f t="shared" si="49"/>
        <v>7916.67</v>
      </c>
    </row>
    <row r="29" spans="1:57" s="9" customFormat="1" x14ac:dyDescent="0.3">
      <c r="A29" s="15">
        <v>24</v>
      </c>
      <c r="B29" s="15">
        <v>30199230</v>
      </c>
      <c r="C29" s="15" t="s">
        <v>43</v>
      </c>
      <c r="D29" s="16">
        <v>1000</v>
      </c>
      <c r="E29" s="12">
        <f t="shared" si="31"/>
        <v>30</v>
      </c>
      <c r="F29" s="13">
        <v>30000</v>
      </c>
      <c r="G29" s="17">
        <f t="shared" si="67"/>
        <v>16.66667</v>
      </c>
      <c r="H29" s="17">
        <f t="shared" si="68"/>
        <v>20.000003999999997</v>
      </c>
      <c r="I29" s="17">
        <v>16666.669999999998</v>
      </c>
      <c r="J29" s="17">
        <f t="shared" si="69"/>
        <v>3333.3339999999998</v>
      </c>
      <c r="K29" s="17">
        <f t="shared" si="70"/>
        <v>20000.003999999997</v>
      </c>
      <c r="L29" s="17">
        <f t="shared" si="71"/>
        <v>7.4666699999999997</v>
      </c>
      <c r="M29" s="17">
        <f t="shared" si="72"/>
        <v>8.9600040000000014</v>
      </c>
      <c r="N29" s="17">
        <v>7466.67</v>
      </c>
      <c r="O29" s="17">
        <f t="shared" si="37"/>
        <v>1493.3340000000001</v>
      </c>
      <c r="P29" s="17">
        <f t="shared" si="73"/>
        <v>8960.0040000000008</v>
      </c>
      <c r="Q29" s="17">
        <f t="shared" si="74"/>
        <v>0</v>
      </c>
      <c r="R29" s="17">
        <f t="shared" si="75"/>
        <v>0</v>
      </c>
      <c r="S29" s="17"/>
      <c r="T29" s="17">
        <f t="shared" si="76"/>
        <v>0</v>
      </c>
      <c r="U29" s="17">
        <f t="shared" si="77"/>
        <v>0</v>
      </c>
      <c r="V29" s="17">
        <f t="shared" si="51"/>
        <v>16.25</v>
      </c>
      <c r="W29" s="17">
        <f t="shared" si="7"/>
        <v>19.5</v>
      </c>
      <c r="X29" s="17">
        <v>16250</v>
      </c>
      <c r="Y29" s="17">
        <f t="shared" si="52"/>
        <v>3250</v>
      </c>
      <c r="Z29" s="17">
        <f t="shared" si="53"/>
        <v>19500</v>
      </c>
      <c r="AA29" s="14">
        <f t="shared" si="10"/>
        <v>6.6666699999999999</v>
      </c>
      <c r="AB29" s="14">
        <f t="shared" si="11"/>
        <v>8.0000040000000006</v>
      </c>
      <c r="AC29" s="14">
        <v>6666.67</v>
      </c>
      <c r="AD29" s="14">
        <f t="shared" si="12"/>
        <v>1333.3340000000001</v>
      </c>
      <c r="AE29" s="14">
        <f t="shared" si="13"/>
        <v>8000.0039999999999</v>
      </c>
      <c r="AF29" s="17">
        <f t="shared" si="54"/>
        <v>0</v>
      </c>
      <c r="AG29" s="17">
        <f t="shared" si="15"/>
        <v>0</v>
      </c>
      <c r="AH29" s="17"/>
      <c r="AI29" s="17">
        <f t="shared" si="55"/>
        <v>0</v>
      </c>
      <c r="AJ29" s="17">
        <f t="shared" si="56"/>
        <v>0</v>
      </c>
      <c r="AK29" s="17">
        <f t="shared" si="47"/>
        <v>0</v>
      </c>
      <c r="AL29" s="17"/>
      <c r="AM29" s="17"/>
      <c r="AN29" s="17"/>
      <c r="AO29" s="17">
        <f t="shared" si="18"/>
        <v>0</v>
      </c>
      <c r="AP29" s="17">
        <f t="shared" si="19"/>
        <v>0</v>
      </c>
      <c r="AQ29" s="17">
        <f t="shared" si="20"/>
        <v>0</v>
      </c>
      <c r="AR29" s="17"/>
      <c r="AS29" s="17">
        <f t="shared" si="21"/>
        <v>0</v>
      </c>
      <c r="AT29" s="17">
        <f t="shared" si="22"/>
        <v>0</v>
      </c>
      <c r="AU29" s="17">
        <f t="shared" si="23"/>
        <v>0</v>
      </c>
      <c r="AV29" s="17">
        <f t="shared" si="24"/>
        <v>0</v>
      </c>
      <c r="AW29" s="17"/>
      <c r="AX29" s="17">
        <f t="shared" si="25"/>
        <v>0</v>
      </c>
      <c r="AY29" s="17">
        <f t="shared" si="26"/>
        <v>0</v>
      </c>
      <c r="AZ29" s="17">
        <f t="shared" si="78"/>
        <v>25</v>
      </c>
      <c r="BA29" s="17">
        <f t="shared" si="79"/>
        <v>30</v>
      </c>
      <c r="BB29" s="17">
        <v>25000</v>
      </c>
      <c r="BC29" s="17">
        <f t="shared" si="80"/>
        <v>5000</v>
      </c>
      <c r="BD29" s="17">
        <f t="shared" si="81"/>
        <v>30000</v>
      </c>
      <c r="BE29" s="8">
        <f t="shared" si="49"/>
        <v>6666.67</v>
      </c>
    </row>
    <row r="30" spans="1:57" s="9" customFormat="1" x14ac:dyDescent="0.3">
      <c r="A30" s="15">
        <v>25</v>
      </c>
      <c r="B30" s="15">
        <v>30199340</v>
      </c>
      <c r="C30" s="15" t="s">
        <v>44</v>
      </c>
      <c r="D30" s="16">
        <v>40</v>
      </c>
      <c r="E30" s="12">
        <f t="shared" si="31"/>
        <v>850</v>
      </c>
      <c r="F30" s="13">
        <v>34000</v>
      </c>
      <c r="G30" s="17">
        <f t="shared" si="67"/>
        <v>0</v>
      </c>
      <c r="H30" s="17">
        <f t="shared" si="68"/>
        <v>0</v>
      </c>
      <c r="I30" s="17"/>
      <c r="J30" s="17">
        <f t="shared" si="69"/>
        <v>0</v>
      </c>
      <c r="K30" s="17">
        <f t="shared" si="70"/>
        <v>0</v>
      </c>
      <c r="L30" s="17">
        <f t="shared" si="71"/>
        <v>655.83325000000002</v>
      </c>
      <c r="M30" s="17">
        <f t="shared" si="72"/>
        <v>786.99990000000003</v>
      </c>
      <c r="N30" s="17">
        <v>26233.33</v>
      </c>
      <c r="O30" s="17">
        <f t="shared" si="37"/>
        <v>5246.6660000000011</v>
      </c>
      <c r="P30" s="17">
        <f t="shared" si="73"/>
        <v>31479.996000000003</v>
      </c>
      <c r="Q30" s="17">
        <f t="shared" si="74"/>
        <v>0</v>
      </c>
      <c r="R30" s="17">
        <f t="shared" si="75"/>
        <v>0</v>
      </c>
      <c r="S30" s="17"/>
      <c r="T30" s="17">
        <f t="shared" si="76"/>
        <v>0</v>
      </c>
      <c r="U30" s="17">
        <f t="shared" si="77"/>
        <v>0</v>
      </c>
      <c r="V30" s="17">
        <f t="shared" si="51"/>
        <v>0</v>
      </c>
      <c r="W30" s="17">
        <f t="shared" si="7"/>
        <v>0</v>
      </c>
      <c r="X30" s="17"/>
      <c r="Y30" s="17">
        <f t="shared" si="52"/>
        <v>0</v>
      </c>
      <c r="Z30" s="17">
        <f t="shared" si="53"/>
        <v>0</v>
      </c>
      <c r="AA30" s="14">
        <f t="shared" si="10"/>
        <v>491.66674999999998</v>
      </c>
      <c r="AB30" s="14">
        <f t="shared" si="11"/>
        <v>590.00009999999997</v>
      </c>
      <c r="AC30" s="14">
        <v>19666.669999999998</v>
      </c>
      <c r="AD30" s="14">
        <f t="shared" si="12"/>
        <v>3933.3339999999998</v>
      </c>
      <c r="AE30" s="14">
        <f t="shared" si="13"/>
        <v>23600.003999999997</v>
      </c>
      <c r="AF30" s="17">
        <f t="shared" si="54"/>
        <v>0</v>
      </c>
      <c r="AG30" s="17">
        <f t="shared" si="15"/>
        <v>0</v>
      </c>
      <c r="AH30" s="17"/>
      <c r="AI30" s="17">
        <f t="shared" si="55"/>
        <v>0</v>
      </c>
      <c r="AJ30" s="17">
        <f t="shared" si="56"/>
        <v>0</v>
      </c>
      <c r="AK30" s="17">
        <f t="shared" si="47"/>
        <v>0</v>
      </c>
      <c r="AL30" s="17"/>
      <c r="AM30" s="17"/>
      <c r="AN30" s="17"/>
      <c r="AO30" s="17">
        <f t="shared" si="18"/>
        <v>0</v>
      </c>
      <c r="AP30" s="17">
        <f t="shared" si="19"/>
        <v>0</v>
      </c>
      <c r="AQ30" s="17">
        <f t="shared" si="20"/>
        <v>0</v>
      </c>
      <c r="AR30" s="17"/>
      <c r="AS30" s="17">
        <f t="shared" si="21"/>
        <v>0</v>
      </c>
      <c r="AT30" s="17">
        <f t="shared" si="22"/>
        <v>0</v>
      </c>
      <c r="AU30" s="17">
        <f t="shared" si="23"/>
        <v>0</v>
      </c>
      <c r="AV30" s="17">
        <f t="shared" si="24"/>
        <v>0</v>
      </c>
      <c r="AW30" s="17"/>
      <c r="AX30" s="17">
        <f t="shared" si="25"/>
        <v>0</v>
      </c>
      <c r="AY30" s="17">
        <f t="shared" si="26"/>
        <v>0</v>
      </c>
      <c r="AZ30" s="17">
        <f t="shared" si="78"/>
        <v>700</v>
      </c>
      <c r="BA30" s="17">
        <f t="shared" si="79"/>
        <v>840</v>
      </c>
      <c r="BB30" s="17">
        <v>28000</v>
      </c>
      <c r="BC30" s="17">
        <f t="shared" si="80"/>
        <v>5600</v>
      </c>
      <c r="BD30" s="17">
        <f t="shared" si="81"/>
        <v>33600</v>
      </c>
      <c r="BE30" s="8">
        <f t="shared" si="49"/>
        <v>19666.669999999998</v>
      </c>
    </row>
    <row r="31" spans="1:57" s="9" customFormat="1" x14ac:dyDescent="0.3">
      <c r="A31" s="15">
        <v>26</v>
      </c>
      <c r="B31" s="15">
        <v>30192133</v>
      </c>
      <c r="C31" s="15" t="s">
        <v>45</v>
      </c>
      <c r="D31" s="16">
        <v>100</v>
      </c>
      <c r="E31" s="12">
        <f t="shared" si="31"/>
        <v>50</v>
      </c>
      <c r="F31" s="13">
        <v>5000</v>
      </c>
      <c r="G31" s="17">
        <f t="shared" si="67"/>
        <v>0</v>
      </c>
      <c r="H31" s="17">
        <f t="shared" si="68"/>
        <v>0</v>
      </c>
      <c r="I31" s="17"/>
      <c r="J31" s="17">
        <f t="shared" si="69"/>
        <v>0</v>
      </c>
      <c r="K31" s="17">
        <f t="shared" si="70"/>
        <v>0</v>
      </c>
      <c r="L31" s="17">
        <f t="shared" si="71"/>
        <v>0</v>
      </c>
      <c r="M31" s="17">
        <f t="shared" si="72"/>
        <v>0</v>
      </c>
      <c r="N31" s="17"/>
      <c r="O31" s="17">
        <f t="shared" si="37"/>
        <v>0</v>
      </c>
      <c r="P31" s="17">
        <f t="shared" si="73"/>
        <v>0</v>
      </c>
      <c r="Q31" s="17">
        <f t="shared" si="74"/>
        <v>0</v>
      </c>
      <c r="R31" s="17">
        <f t="shared" si="75"/>
        <v>0</v>
      </c>
      <c r="S31" s="17"/>
      <c r="T31" s="17">
        <f t="shared" si="76"/>
        <v>0</v>
      </c>
      <c r="U31" s="17">
        <f t="shared" si="77"/>
        <v>0</v>
      </c>
      <c r="V31" s="17">
        <f t="shared" si="51"/>
        <v>0</v>
      </c>
      <c r="W31" s="17">
        <f t="shared" si="7"/>
        <v>0</v>
      </c>
      <c r="X31" s="17"/>
      <c r="Y31" s="17">
        <f t="shared" si="52"/>
        <v>0</v>
      </c>
      <c r="Z31" s="17">
        <f t="shared" si="53"/>
        <v>0</v>
      </c>
      <c r="AA31" s="17">
        <f t="shared" si="10"/>
        <v>0</v>
      </c>
      <c r="AB31" s="17">
        <f t="shared" si="11"/>
        <v>0</v>
      </c>
      <c r="AC31" s="17"/>
      <c r="AD31" s="17">
        <f t="shared" si="12"/>
        <v>0</v>
      </c>
      <c r="AE31" s="17">
        <f t="shared" si="13"/>
        <v>0</v>
      </c>
      <c r="AF31" s="17">
        <f t="shared" si="54"/>
        <v>0</v>
      </c>
      <c r="AG31" s="17">
        <f t="shared" si="15"/>
        <v>0</v>
      </c>
      <c r="AH31" s="17"/>
      <c r="AI31" s="17">
        <f t="shared" si="55"/>
        <v>0</v>
      </c>
      <c r="AJ31" s="17">
        <f t="shared" si="56"/>
        <v>0</v>
      </c>
      <c r="AK31" s="17">
        <f t="shared" si="47"/>
        <v>0</v>
      </c>
      <c r="AL31" s="17"/>
      <c r="AM31" s="17"/>
      <c r="AN31" s="17"/>
      <c r="AO31" s="17">
        <f t="shared" si="18"/>
        <v>0</v>
      </c>
      <c r="AP31" s="17">
        <f t="shared" si="19"/>
        <v>0</v>
      </c>
      <c r="AQ31" s="17">
        <f t="shared" si="20"/>
        <v>0</v>
      </c>
      <c r="AR31" s="17"/>
      <c r="AS31" s="17">
        <f t="shared" si="21"/>
        <v>0</v>
      </c>
      <c r="AT31" s="17">
        <f t="shared" si="22"/>
        <v>0</v>
      </c>
      <c r="AU31" s="17">
        <f t="shared" si="23"/>
        <v>0</v>
      </c>
      <c r="AV31" s="17">
        <f t="shared" si="24"/>
        <v>0</v>
      </c>
      <c r="AW31" s="17"/>
      <c r="AX31" s="17">
        <f t="shared" si="25"/>
        <v>0</v>
      </c>
      <c r="AY31" s="17">
        <f t="shared" si="26"/>
        <v>0</v>
      </c>
      <c r="AZ31" s="14">
        <f t="shared" si="78"/>
        <v>40</v>
      </c>
      <c r="BA31" s="14">
        <f t="shared" si="79"/>
        <v>48</v>
      </c>
      <c r="BB31" s="14">
        <v>4000</v>
      </c>
      <c r="BC31" s="14">
        <f t="shared" si="80"/>
        <v>800</v>
      </c>
      <c r="BD31" s="14">
        <f t="shared" si="81"/>
        <v>4800</v>
      </c>
      <c r="BE31" s="8">
        <f t="shared" si="49"/>
        <v>4000</v>
      </c>
    </row>
    <row r="32" spans="1:57" s="9" customFormat="1" x14ac:dyDescent="0.3">
      <c r="A32" s="15">
        <v>27</v>
      </c>
      <c r="B32" s="15">
        <v>30192125</v>
      </c>
      <c r="C32" s="15" t="s">
        <v>21</v>
      </c>
      <c r="D32" s="16">
        <v>100</v>
      </c>
      <c r="E32" s="12">
        <f t="shared" si="31"/>
        <v>190</v>
      </c>
      <c r="F32" s="13">
        <v>19000</v>
      </c>
      <c r="G32" s="17">
        <f t="shared" si="67"/>
        <v>0</v>
      </c>
      <c r="H32" s="17">
        <f t="shared" si="68"/>
        <v>0</v>
      </c>
      <c r="I32" s="17"/>
      <c r="J32" s="17">
        <f t="shared" si="69"/>
        <v>0</v>
      </c>
      <c r="K32" s="17">
        <f t="shared" si="70"/>
        <v>0</v>
      </c>
      <c r="L32" s="17">
        <f t="shared" si="71"/>
        <v>120</v>
      </c>
      <c r="M32" s="17">
        <f t="shared" si="72"/>
        <v>144</v>
      </c>
      <c r="N32" s="17">
        <v>12000</v>
      </c>
      <c r="O32" s="17">
        <f t="shared" si="37"/>
        <v>2400</v>
      </c>
      <c r="P32" s="17">
        <f t="shared" si="73"/>
        <v>14400</v>
      </c>
      <c r="Q32" s="17">
        <f t="shared" si="74"/>
        <v>0</v>
      </c>
      <c r="R32" s="17">
        <f t="shared" si="75"/>
        <v>0</v>
      </c>
      <c r="S32" s="17"/>
      <c r="T32" s="17">
        <f t="shared" si="76"/>
        <v>0</v>
      </c>
      <c r="U32" s="17">
        <f t="shared" si="77"/>
        <v>0</v>
      </c>
      <c r="V32" s="17">
        <f t="shared" si="51"/>
        <v>120</v>
      </c>
      <c r="W32" s="17">
        <f t="shared" si="7"/>
        <v>144</v>
      </c>
      <c r="X32" s="17">
        <v>12000</v>
      </c>
      <c r="Y32" s="17">
        <f t="shared" si="52"/>
        <v>2400</v>
      </c>
      <c r="Z32" s="17">
        <f t="shared" si="53"/>
        <v>14400</v>
      </c>
      <c r="AA32" s="14">
        <f t="shared" si="10"/>
        <v>82.5</v>
      </c>
      <c r="AB32" s="14">
        <f t="shared" si="11"/>
        <v>99</v>
      </c>
      <c r="AC32" s="14">
        <v>8250</v>
      </c>
      <c r="AD32" s="14">
        <f t="shared" si="12"/>
        <v>1650</v>
      </c>
      <c r="AE32" s="14">
        <f t="shared" si="13"/>
        <v>9900</v>
      </c>
      <c r="AF32" s="17">
        <f t="shared" si="54"/>
        <v>158.30000000000001</v>
      </c>
      <c r="AG32" s="17">
        <f t="shared" si="15"/>
        <v>189.96</v>
      </c>
      <c r="AH32" s="17">
        <v>15830</v>
      </c>
      <c r="AI32" s="17">
        <f t="shared" si="55"/>
        <v>3166</v>
      </c>
      <c r="AJ32" s="17">
        <f t="shared" si="56"/>
        <v>18996</v>
      </c>
      <c r="AK32" s="17">
        <f t="shared" si="47"/>
        <v>0</v>
      </c>
      <c r="AL32" s="17"/>
      <c r="AM32" s="17"/>
      <c r="AN32" s="17"/>
      <c r="AO32" s="17">
        <f t="shared" si="18"/>
        <v>0</v>
      </c>
      <c r="AP32" s="17">
        <f t="shared" si="19"/>
        <v>0</v>
      </c>
      <c r="AQ32" s="17">
        <f t="shared" si="20"/>
        <v>0</v>
      </c>
      <c r="AR32" s="17"/>
      <c r="AS32" s="17">
        <f t="shared" si="21"/>
        <v>0</v>
      </c>
      <c r="AT32" s="17">
        <f t="shared" si="22"/>
        <v>0</v>
      </c>
      <c r="AU32" s="17">
        <f t="shared" si="23"/>
        <v>0</v>
      </c>
      <c r="AV32" s="17">
        <f t="shared" si="24"/>
        <v>0</v>
      </c>
      <c r="AW32" s="17"/>
      <c r="AX32" s="17">
        <f t="shared" si="25"/>
        <v>0</v>
      </c>
      <c r="AY32" s="17">
        <f t="shared" si="26"/>
        <v>0</v>
      </c>
      <c r="AZ32" s="17">
        <f t="shared" si="78"/>
        <v>150</v>
      </c>
      <c r="BA32" s="17">
        <f t="shared" si="79"/>
        <v>180</v>
      </c>
      <c r="BB32" s="17">
        <v>15000</v>
      </c>
      <c r="BC32" s="17">
        <f t="shared" si="80"/>
        <v>3000</v>
      </c>
      <c r="BD32" s="17">
        <f t="shared" si="81"/>
        <v>18000</v>
      </c>
      <c r="BE32" s="8">
        <f t="shared" si="49"/>
        <v>8250</v>
      </c>
    </row>
    <row r="33" spans="1:57" s="9" customFormat="1" x14ac:dyDescent="0.3">
      <c r="A33" s="15">
        <v>28</v>
      </c>
      <c r="B33" s="15">
        <v>30192125</v>
      </c>
      <c r="C33" s="15" t="s">
        <v>46</v>
      </c>
      <c r="D33" s="16">
        <v>100</v>
      </c>
      <c r="E33" s="12">
        <f t="shared" si="31"/>
        <v>150</v>
      </c>
      <c r="F33" s="13">
        <v>15000</v>
      </c>
      <c r="G33" s="17">
        <f t="shared" si="67"/>
        <v>0</v>
      </c>
      <c r="H33" s="17">
        <f t="shared" si="68"/>
        <v>0</v>
      </c>
      <c r="I33" s="17"/>
      <c r="J33" s="17">
        <f t="shared" si="69"/>
        <v>0</v>
      </c>
      <c r="K33" s="17">
        <f t="shared" si="70"/>
        <v>0</v>
      </c>
      <c r="L33" s="17">
        <f t="shared" si="71"/>
        <v>97.5</v>
      </c>
      <c r="M33" s="17">
        <f t="shared" si="72"/>
        <v>117</v>
      </c>
      <c r="N33" s="17">
        <v>9750</v>
      </c>
      <c r="O33" s="17">
        <f t="shared" si="37"/>
        <v>1950</v>
      </c>
      <c r="P33" s="17">
        <f t="shared" si="73"/>
        <v>11700</v>
      </c>
      <c r="Q33" s="17">
        <f t="shared" si="74"/>
        <v>0</v>
      </c>
      <c r="R33" s="17">
        <f t="shared" si="75"/>
        <v>0</v>
      </c>
      <c r="S33" s="17"/>
      <c r="T33" s="17">
        <f t="shared" si="76"/>
        <v>0</v>
      </c>
      <c r="U33" s="17">
        <f t="shared" si="77"/>
        <v>0</v>
      </c>
      <c r="V33" s="17">
        <f t="shared" si="51"/>
        <v>100</v>
      </c>
      <c r="W33" s="17">
        <f t="shared" si="7"/>
        <v>120</v>
      </c>
      <c r="X33" s="17">
        <v>10000</v>
      </c>
      <c r="Y33" s="17">
        <f t="shared" si="52"/>
        <v>2000</v>
      </c>
      <c r="Z33" s="17">
        <f t="shared" si="53"/>
        <v>12000</v>
      </c>
      <c r="AA33" s="14">
        <f t="shared" si="10"/>
        <v>82.5</v>
      </c>
      <c r="AB33" s="14">
        <f t="shared" si="11"/>
        <v>99</v>
      </c>
      <c r="AC33" s="14">
        <v>8250</v>
      </c>
      <c r="AD33" s="14">
        <f t="shared" si="12"/>
        <v>1650</v>
      </c>
      <c r="AE33" s="14">
        <f t="shared" si="13"/>
        <v>9900</v>
      </c>
      <c r="AF33" s="17">
        <f t="shared" si="54"/>
        <v>125</v>
      </c>
      <c r="AG33" s="17">
        <f t="shared" si="15"/>
        <v>150</v>
      </c>
      <c r="AH33" s="17">
        <v>12500</v>
      </c>
      <c r="AI33" s="17">
        <f t="shared" si="55"/>
        <v>2500</v>
      </c>
      <c r="AJ33" s="17">
        <f t="shared" si="56"/>
        <v>15000</v>
      </c>
      <c r="AK33" s="17">
        <f t="shared" si="47"/>
        <v>0</v>
      </c>
      <c r="AL33" s="17"/>
      <c r="AM33" s="17"/>
      <c r="AN33" s="17"/>
      <c r="AO33" s="17">
        <f t="shared" si="18"/>
        <v>0</v>
      </c>
      <c r="AP33" s="17">
        <f t="shared" si="19"/>
        <v>0</v>
      </c>
      <c r="AQ33" s="17">
        <f t="shared" si="20"/>
        <v>0</v>
      </c>
      <c r="AR33" s="17"/>
      <c r="AS33" s="17">
        <f t="shared" si="21"/>
        <v>0</v>
      </c>
      <c r="AT33" s="17">
        <f t="shared" si="22"/>
        <v>0</v>
      </c>
      <c r="AU33" s="17">
        <f t="shared" si="23"/>
        <v>0</v>
      </c>
      <c r="AV33" s="17">
        <f t="shared" si="24"/>
        <v>0</v>
      </c>
      <c r="AW33" s="17"/>
      <c r="AX33" s="17">
        <f t="shared" si="25"/>
        <v>0</v>
      </c>
      <c r="AY33" s="17">
        <f t="shared" si="26"/>
        <v>0</v>
      </c>
      <c r="AZ33" s="17">
        <f t="shared" si="78"/>
        <v>125</v>
      </c>
      <c r="BA33" s="17">
        <f t="shared" si="79"/>
        <v>150</v>
      </c>
      <c r="BB33" s="17">
        <v>12500</v>
      </c>
      <c r="BC33" s="17">
        <f t="shared" si="80"/>
        <v>2500</v>
      </c>
      <c r="BD33" s="17">
        <f t="shared" si="81"/>
        <v>15000</v>
      </c>
      <c r="BE33" s="8">
        <f t="shared" si="49"/>
        <v>8250</v>
      </c>
    </row>
    <row r="34" spans="1:57" s="9" customFormat="1" x14ac:dyDescent="0.3">
      <c r="A34" s="15">
        <v>29</v>
      </c>
      <c r="B34" s="15">
        <v>30196200</v>
      </c>
      <c r="C34" s="15" t="s">
        <v>22</v>
      </c>
      <c r="D34" s="16">
        <v>250</v>
      </c>
      <c r="E34" s="12">
        <f t="shared" si="31"/>
        <v>100</v>
      </c>
      <c r="F34" s="13">
        <v>25000</v>
      </c>
      <c r="G34" s="17">
        <f t="shared" si="67"/>
        <v>66.666679999999999</v>
      </c>
      <c r="H34" s="17">
        <f t="shared" si="68"/>
        <v>80.000015999999988</v>
      </c>
      <c r="I34" s="17">
        <v>16666.669999999998</v>
      </c>
      <c r="J34" s="17">
        <f t="shared" si="69"/>
        <v>3333.3339999999998</v>
      </c>
      <c r="K34" s="17">
        <f t="shared" si="70"/>
        <v>20000.003999999997</v>
      </c>
      <c r="L34" s="17">
        <f t="shared" si="71"/>
        <v>60.666679999999999</v>
      </c>
      <c r="M34" s="17">
        <f t="shared" si="72"/>
        <v>72.800015999999999</v>
      </c>
      <c r="N34" s="17">
        <v>15166.67</v>
      </c>
      <c r="O34" s="17">
        <f t="shared" si="37"/>
        <v>3033.3340000000003</v>
      </c>
      <c r="P34" s="17">
        <f t="shared" si="73"/>
        <v>18200.004000000001</v>
      </c>
      <c r="Q34" s="17">
        <f t="shared" si="74"/>
        <v>0</v>
      </c>
      <c r="R34" s="17">
        <f t="shared" si="75"/>
        <v>0</v>
      </c>
      <c r="S34" s="17"/>
      <c r="T34" s="17">
        <f t="shared" si="76"/>
        <v>0</v>
      </c>
      <c r="U34" s="17">
        <f t="shared" si="77"/>
        <v>0</v>
      </c>
      <c r="V34" s="17">
        <f t="shared" si="51"/>
        <v>67</v>
      </c>
      <c r="W34" s="17">
        <f t="shared" si="7"/>
        <v>80.400000000000006</v>
      </c>
      <c r="X34" s="17">
        <v>16750</v>
      </c>
      <c r="Y34" s="17">
        <f t="shared" si="52"/>
        <v>3350</v>
      </c>
      <c r="Z34" s="17">
        <f t="shared" si="53"/>
        <v>20100</v>
      </c>
      <c r="AA34" s="14">
        <f t="shared" si="10"/>
        <v>49.166679999999999</v>
      </c>
      <c r="AB34" s="14">
        <f t="shared" si="11"/>
        <v>59.000016000000002</v>
      </c>
      <c r="AC34" s="14">
        <v>12291.67</v>
      </c>
      <c r="AD34" s="14">
        <f t="shared" si="12"/>
        <v>2458.3340000000003</v>
      </c>
      <c r="AE34" s="14">
        <f t="shared" si="13"/>
        <v>14750.004000000001</v>
      </c>
      <c r="AF34" s="17">
        <f t="shared" si="54"/>
        <v>79.2</v>
      </c>
      <c r="AG34" s="17">
        <f t="shared" si="15"/>
        <v>95.04</v>
      </c>
      <c r="AH34" s="17">
        <v>19800</v>
      </c>
      <c r="AI34" s="17">
        <f t="shared" si="55"/>
        <v>3960</v>
      </c>
      <c r="AJ34" s="17">
        <f t="shared" si="56"/>
        <v>23760</v>
      </c>
      <c r="AK34" s="17">
        <f t="shared" si="47"/>
        <v>0</v>
      </c>
      <c r="AL34" s="17"/>
      <c r="AM34" s="17"/>
      <c r="AN34" s="17"/>
      <c r="AO34" s="17">
        <f t="shared" si="18"/>
        <v>0</v>
      </c>
      <c r="AP34" s="17">
        <f t="shared" si="19"/>
        <v>0</v>
      </c>
      <c r="AQ34" s="17">
        <f t="shared" si="20"/>
        <v>0</v>
      </c>
      <c r="AR34" s="17"/>
      <c r="AS34" s="17">
        <f t="shared" si="21"/>
        <v>0</v>
      </c>
      <c r="AT34" s="17">
        <f t="shared" si="22"/>
        <v>0</v>
      </c>
      <c r="AU34" s="17">
        <f t="shared" si="23"/>
        <v>0</v>
      </c>
      <c r="AV34" s="17">
        <f t="shared" si="24"/>
        <v>0</v>
      </c>
      <c r="AW34" s="17"/>
      <c r="AX34" s="17">
        <f t="shared" si="25"/>
        <v>0</v>
      </c>
      <c r="AY34" s="17">
        <f t="shared" si="26"/>
        <v>0</v>
      </c>
      <c r="AZ34" s="17">
        <f t="shared" si="78"/>
        <v>80</v>
      </c>
      <c r="BA34" s="17">
        <f t="shared" si="79"/>
        <v>96</v>
      </c>
      <c r="BB34" s="17">
        <v>20000</v>
      </c>
      <c r="BC34" s="17">
        <f t="shared" si="80"/>
        <v>4000</v>
      </c>
      <c r="BD34" s="17">
        <f t="shared" si="81"/>
        <v>24000</v>
      </c>
      <c r="BE34" s="8">
        <f t="shared" si="49"/>
        <v>12291.67</v>
      </c>
    </row>
    <row r="35" spans="1:57" s="9" customFormat="1" x14ac:dyDescent="0.3">
      <c r="A35" s="15">
        <v>30</v>
      </c>
      <c r="B35" s="15">
        <v>30197610</v>
      </c>
      <c r="C35" s="15" t="s">
        <v>23</v>
      </c>
      <c r="D35" s="16">
        <v>1000</v>
      </c>
      <c r="E35" s="12">
        <f t="shared" si="31"/>
        <v>800</v>
      </c>
      <c r="F35" s="13">
        <v>800000</v>
      </c>
      <c r="G35" s="17">
        <f t="shared" si="67"/>
        <v>0</v>
      </c>
      <c r="H35" s="17">
        <f t="shared" si="68"/>
        <v>0</v>
      </c>
      <c r="I35" s="17"/>
      <c r="J35" s="17">
        <f t="shared" si="69"/>
        <v>0</v>
      </c>
      <c r="K35" s="17">
        <f t="shared" si="70"/>
        <v>0</v>
      </c>
      <c r="L35" s="14">
        <f t="shared" si="71"/>
        <v>462.16667000000001</v>
      </c>
      <c r="M35" s="14">
        <f t="shared" si="72"/>
        <v>554.60000400000001</v>
      </c>
      <c r="N35" s="14">
        <v>462166.67</v>
      </c>
      <c r="O35" s="14">
        <f t="shared" si="37"/>
        <v>92433.334000000003</v>
      </c>
      <c r="P35" s="14">
        <f t="shared" si="73"/>
        <v>554600.00399999996</v>
      </c>
      <c r="Q35" s="17">
        <f t="shared" si="74"/>
        <v>480</v>
      </c>
      <c r="R35" s="17">
        <f t="shared" si="75"/>
        <v>576</v>
      </c>
      <c r="S35" s="17">
        <v>480000</v>
      </c>
      <c r="T35" s="17">
        <f t="shared" si="76"/>
        <v>96000</v>
      </c>
      <c r="U35" s="17">
        <f t="shared" si="77"/>
        <v>576000</v>
      </c>
      <c r="V35" s="17">
        <f t="shared" si="51"/>
        <v>0</v>
      </c>
      <c r="W35" s="17">
        <f t="shared" si="7"/>
        <v>0</v>
      </c>
      <c r="X35" s="17"/>
      <c r="Y35" s="17">
        <f t="shared" si="52"/>
        <v>0</v>
      </c>
      <c r="Z35" s="17">
        <f t="shared" si="53"/>
        <v>0</v>
      </c>
      <c r="AA35" s="17">
        <f t="shared" si="10"/>
        <v>0</v>
      </c>
      <c r="AB35" s="17">
        <f t="shared" si="11"/>
        <v>0</v>
      </c>
      <c r="AC35" s="17"/>
      <c r="AD35" s="17">
        <f t="shared" si="12"/>
        <v>0</v>
      </c>
      <c r="AE35" s="17">
        <f t="shared" si="13"/>
        <v>0</v>
      </c>
      <c r="AF35" s="17">
        <f t="shared" si="54"/>
        <v>666.65</v>
      </c>
      <c r="AG35" s="17">
        <f t="shared" si="15"/>
        <v>799.98</v>
      </c>
      <c r="AH35" s="17">
        <v>666650</v>
      </c>
      <c r="AI35" s="17">
        <f t="shared" si="55"/>
        <v>133330</v>
      </c>
      <c r="AJ35" s="17">
        <f t="shared" si="56"/>
        <v>799980</v>
      </c>
      <c r="AK35" s="17">
        <f t="shared" si="47"/>
        <v>595</v>
      </c>
      <c r="AL35" s="17"/>
      <c r="AM35" s="17">
        <v>595000</v>
      </c>
      <c r="AN35" s="17"/>
      <c r="AO35" s="17">
        <f t="shared" si="18"/>
        <v>595000</v>
      </c>
      <c r="AP35" s="17">
        <f t="shared" si="19"/>
        <v>0</v>
      </c>
      <c r="AQ35" s="17">
        <f t="shared" si="20"/>
        <v>0</v>
      </c>
      <c r="AR35" s="17"/>
      <c r="AS35" s="17">
        <f t="shared" si="21"/>
        <v>0</v>
      </c>
      <c r="AT35" s="17">
        <f t="shared" si="22"/>
        <v>0</v>
      </c>
      <c r="AU35" s="17">
        <f t="shared" si="23"/>
        <v>665</v>
      </c>
      <c r="AV35" s="17">
        <f t="shared" si="24"/>
        <v>798</v>
      </c>
      <c r="AW35" s="17">
        <v>665000</v>
      </c>
      <c r="AX35" s="17">
        <f t="shared" si="25"/>
        <v>133000</v>
      </c>
      <c r="AY35" s="17">
        <f t="shared" si="26"/>
        <v>798000</v>
      </c>
      <c r="AZ35" s="17">
        <f t="shared" si="78"/>
        <v>0</v>
      </c>
      <c r="BA35" s="17">
        <f t="shared" si="79"/>
        <v>0</v>
      </c>
      <c r="BB35" s="17"/>
      <c r="BC35" s="17">
        <f t="shared" si="80"/>
        <v>0</v>
      </c>
      <c r="BD35" s="17">
        <f t="shared" si="81"/>
        <v>0</v>
      </c>
      <c r="BE35" s="8">
        <f t="shared" si="49"/>
        <v>462166.67</v>
      </c>
    </row>
    <row r="36" spans="1:57" s="9" customFormat="1" x14ac:dyDescent="0.3">
      <c r="A36" s="15">
        <v>31</v>
      </c>
      <c r="B36" s="15">
        <v>30197610</v>
      </c>
      <c r="C36" s="15" t="s">
        <v>47</v>
      </c>
      <c r="D36" s="16">
        <v>200</v>
      </c>
      <c r="E36" s="12">
        <f t="shared" si="31"/>
        <v>1300</v>
      </c>
      <c r="F36" s="13">
        <v>260000</v>
      </c>
      <c r="G36" s="17">
        <f t="shared" si="67"/>
        <v>0</v>
      </c>
      <c r="H36" s="17">
        <f t="shared" si="68"/>
        <v>0</v>
      </c>
      <c r="I36" s="17"/>
      <c r="J36" s="17">
        <f t="shared" si="69"/>
        <v>0</v>
      </c>
      <c r="K36" s="17">
        <f t="shared" si="70"/>
        <v>0</v>
      </c>
      <c r="L36" s="14">
        <f t="shared" si="71"/>
        <v>914.5</v>
      </c>
      <c r="M36" s="14">
        <f t="shared" si="72"/>
        <v>1097.4000000000001</v>
      </c>
      <c r="N36" s="14">
        <v>182900</v>
      </c>
      <c r="O36" s="14">
        <f t="shared" si="37"/>
        <v>36580</v>
      </c>
      <c r="P36" s="14">
        <f t="shared" si="73"/>
        <v>219480</v>
      </c>
      <c r="Q36" s="17">
        <f t="shared" si="74"/>
        <v>1050</v>
      </c>
      <c r="R36" s="17">
        <f t="shared" si="75"/>
        <v>1260</v>
      </c>
      <c r="S36" s="17">
        <v>210000</v>
      </c>
      <c r="T36" s="17">
        <f t="shared" si="76"/>
        <v>42000</v>
      </c>
      <c r="U36" s="17">
        <f t="shared" si="77"/>
        <v>252000</v>
      </c>
      <c r="V36" s="17">
        <f t="shared" si="51"/>
        <v>0</v>
      </c>
      <c r="W36" s="17">
        <f t="shared" si="7"/>
        <v>0</v>
      </c>
      <c r="X36" s="17"/>
      <c r="Y36" s="17">
        <f t="shared" si="52"/>
        <v>0</v>
      </c>
      <c r="Z36" s="17">
        <f t="shared" si="53"/>
        <v>0</v>
      </c>
      <c r="AA36" s="17">
        <f t="shared" si="10"/>
        <v>0</v>
      </c>
      <c r="AB36" s="17">
        <f t="shared" si="11"/>
        <v>0</v>
      </c>
      <c r="AC36" s="17"/>
      <c r="AD36" s="17">
        <f t="shared" si="12"/>
        <v>0</v>
      </c>
      <c r="AE36" s="17">
        <f t="shared" si="13"/>
        <v>0</v>
      </c>
      <c r="AF36" s="17">
        <f t="shared" si="54"/>
        <v>1083</v>
      </c>
      <c r="AG36" s="17">
        <f t="shared" si="15"/>
        <v>1299.5999999999999</v>
      </c>
      <c r="AH36" s="17">
        <v>216600</v>
      </c>
      <c r="AI36" s="17">
        <f t="shared" si="55"/>
        <v>43320</v>
      </c>
      <c r="AJ36" s="17">
        <f t="shared" si="56"/>
        <v>259920</v>
      </c>
      <c r="AK36" s="17">
        <f t="shared" si="47"/>
        <v>1000</v>
      </c>
      <c r="AL36" s="17"/>
      <c r="AM36" s="17">
        <v>200000</v>
      </c>
      <c r="AN36" s="17"/>
      <c r="AO36" s="17">
        <f t="shared" si="18"/>
        <v>200000</v>
      </c>
      <c r="AP36" s="17">
        <f t="shared" si="19"/>
        <v>0</v>
      </c>
      <c r="AQ36" s="17">
        <f t="shared" si="20"/>
        <v>0</v>
      </c>
      <c r="AR36" s="17"/>
      <c r="AS36" s="17">
        <f t="shared" si="21"/>
        <v>0</v>
      </c>
      <c r="AT36" s="17">
        <f t="shared" si="22"/>
        <v>0</v>
      </c>
      <c r="AU36" s="17">
        <f t="shared" si="23"/>
        <v>0</v>
      </c>
      <c r="AV36" s="17">
        <f t="shared" si="24"/>
        <v>0</v>
      </c>
      <c r="AW36" s="17"/>
      <c r="AX36" s="17">
        <f t="shared" si="25"/>
        <v>0</v>
      </c>
      <c r="AY36" s="17">
        <f t="shared" si="26"/>
        <v>0</v>
      </c>
      <c r="AZ36" s="17">
        <f t="shared" si="78"/>
        <v>0</v>
      </c>
      <c r="BA36" s="17">
        <f t="shared" si="79"/>
        <v>0</v>
      </c>
      <c r="BB36" s="17"/>
      <c r="BC36" s="17">
        <f t="shared" si="80"/>
        <v>0</v>
      </c>
      <c r="BD36" s="17">
        <f t="shared" si="81"/>
        <v>0</v>
      </c>
      <c r="BE36" s="8">
        <f t="shared" si="49"/>
        <v>182900</v>
      </c>
    </row>
    <row r="37" spans="1:57" s="9" customFormat="1" x14ac:dyDescent="0.3">
      <c r="A37" s="15">
        <v>32</v>
      </c>
      <c r="B37" s="15">
        <v>30197610</v>
      </c>
      <c r="C37" s="15" t="s">
        <v>14</v>
      </c>
      <c r="D37" s="16">
        <v>4000</v>
      </c>
      <c r="E37" s="12">
        <f t="shared" si="31"/>
        <v>92.74</v>
      </c>
      <c r="F37" s="13">
        <v>370960</v>
      </c>
      <c r="G37" s="17">
        <f t="shared" si="67"/>
        <v>0</v>
      </c>
      <c r="H37" s="17">
        <f t="shared" si="68"/>
        <v>0</v>
      </c>
      <c r="I37" s="17"/>
      <c r="J37" s="17">
        <f t="shared" si="69"/>
        <v>0</v>
      </c>
      <c r="K37" s="17">
        <f t="shared" si="70"/>
        <v>0</v>
      </c>
      <c r="L37" s="17">
        <f t="shared" si="71"/>
        <v>77.5</v>
      </c>
      <c r="M37" s="17">
        <f t="shared" si="72"/>
        <v>93</v>
      </c>
      <c r="N37" s="17">
        <v>310000</v>
      </c>
      <c r="O37" s="17">
        <f t="shared" si="37"/>
        <v>62000</v>
      </c>
      <c r="P37" s="17">
        <f t="shared" si="73"/>
        <v>372000</v>
      </c>
      <c r="Q37" s="14">
        <f t="shared" si="74"/>
        <v>75.8</v>
      </c>
      <c r="R37" s="14">
        <f t="shared" si="75"/>
        <v>90.96</v>
      </c>
      <c r="S37" s="14">
        <v>303200</v>
      </c>
      <c r="T37" s="14">
        <f t="shared" si="76"/>
        <v>60640</v>
      </c>
      <c r="U37" s="14">
        <f t="shared" si="77"/>
        <v>363840</v>
      </c>
      <c r="V37" s="17">
        <f t="shared" si="51"/>
        <v>0</v>
      </c>
      <c r="W37" s="17">
        <f t="shared" si="7"/>
        <v>0</v>
      </c>
      <c r="X37" s="17"/>
      <c r="Y37" s="17">
        <f t="shared" si="52"/>
        <v>0</v>
      </c>
      <c r="Z37" s="17">
        <f t="shared" si="53"/>
        <v>0</v>
      </c>
      <c r="AA37" s="17">
        <f t="shared" si="10"/>
        <v>0</v>
      </c>
      <c r="AB37" s="17">
        <f t="shared" si="11"/>
        <v>0</v>
      </c>
      <c r="AC37" s="17"/>
      <c r="AD37" s="17">
        <f t="shared" si="12"/>
        <v>0</v>
      </c>
      <c r="AE37" s="17">
        <f t="shared" si="13"/>
        <v>0</v>
      </c>
      <c r="AF37" s="17">
        <f t="shared" si="54"/>
        <v>0</v>
      </c>
      <c r="AG37" s="17">
        <f t="shared" si="15"/>
        <v>0</v>
      </c>
      <c r="AH37" s="17"/>
      <c r="AI37" s="17">
        <f t="shared" si="55"/>
        <v>0</v>
      </c>
      <c r="AJ37" s="17">
        <f t="shared" si="56"/>
        <v>0</v>
      </c>
      <c r="AK37" s="17">
        <f t="shared" si="47"/>
        <v>92.5</v>
      </c>
      <c r="AL37" s="17"/>
      <c r="AM37" s="17">
        <v>370000</v>
      </c>
      <c r="AN37" s="17"/>
      <c r="AO37" s="17">
        <f t="shared" si="18"/>
        <v>370000</v>
      </c>
      <c r="AP37" s="17">
        <f t="shared" si="19"/>
        <v>0</v>
      </c>
      <c r="AQ37" s="17">
        <f t="shared" si="20"/>
        <v>0</v>
      </c>
      <c r="AR37" s="17"/>
      <c r="AS37" s="17">
        <f t="shared" si="21"/>
        <v>0</v>
      </c>
      <c r="AT37" s="17">
        <f t="shared" si="22"/>
        <v>0</v>
      </c>
      <c r="AU37" s="17">
        <f t="shared" si="23"/>
        <v>77.25</v>
      </c>
      <c r="AV37" s="17">
        <f t="shared" si="24"/>
        <v>92.7</v>
      </c>
      <c r="AW37" s="17">
        <v>309000</v>
      </c>
      <c r="AX37" s="17">
        <f t="shared" si="25"/>
        <v>61800</v>
      </c>
      <c r="AY37" s="17">
        <f t="shared" si="26"/>
        <v>370800</v>
      </c>
      <c r="AZ37" s="17">
        <f t="shared" si="78"/>
        <v>0</v>
      </c>
      <c r="BA37" s="17">
        <f t="shared" si="79"/>
        <v>0</v>
      </c>
      <c r="BB37" s="17"/>
      <c r="BC37" s="17">
        <f t="shared" si="80"/>
        <v>0</v>
      </c>
      <c r="BD37" s="17">
        <f t="shared" si="81"/>
        <v>0</v>
      </c>
      <c r="BE37" s="8">
        <f t="shared" si="49"/>
        <v>303200</v>
      </c>
    </row>
    <row r="38" spans="1:57" s="9" customFormat="1" x14ac:dyDescent="0.3">
      <c r="A38" s="15">
        <v>33</v>
      </c>
      <c r="B38" s="15">
        <v>30197610</v>
      </c>
      <c r="C38" s="15" t="s">
        <v>24</v>
      </c>
      <c r="D38" s="16">
        <v>1000</v>
      </c>
      <c r="E38" s="12">
        <f t="shared" si="31"/>
        <v>250</v>
      </c>
      <c r="F38" s="13">
        <v>250000</v>
      </c>
      <c r="G38" s="17">
        <f t="shared" si="67"/>
        <v>0</v>
      </c>
      <c r="H38" s="17">
        <f t="shared" si="68"/>
        <v>0</v>
      </c>
      <c r="I38" s="17"/>
      <c r="J38" s="17">
        <f t="shared" si="69"/>
        <v>0</v>
      </c>
      <c r="K38" s="17">
        <f t="shared" si="70"/>
        <v>0</v>
      </c>
      <c r="L38" s="14">
        <f t="shared" si="71"/>
        <v>156.80000000000001</v>
      </c>
      <c r="M38" s="14">
        <f t="shared" si="72"/>
        <v>188.16</v>
      </c>
      <c r="N38" s="14">
        <v>156800</v>
      </c>
      <c r="O38" s="14">
        <f t="shared" si="37"/>
        <v>31360</v>
      </c>
      <c r="P38" s="14">
        <f t="shared" si="73"/>
        <v>188160</v>
      </c>
      <c r="Q38" s="17">
        <f t="shared" si="74"/>
        <v>204</v>
      </c>
      <c r="R38" s="17">
        <f t="shared" si="75"/>
        <v>244.8</v>
      </c>
      <c r="S38" s="17">
        <v>204000</v>
      </c>
      <c r="T38" s="17">
        <f t="shared" si="76"/>
        <v>40800</v>
      </c>
      <c r="U38" s="17">
        <f t="shared" si="77"/>
        <v>244800</v>
      </c>
      <c r="V38" s="17">
        <f t="shared" si="51"/>
        <v>0</v>
      </c>
      <c r="W38" s="17">
        <f t="shared" si="7"/>
        <v>0</v>
      </c>
      <c r="X38" s="17"/>
      <c r="Y38" s="17">
        <f t="shared" si="52"/>
        <v>0</v>
      </c>
      <c r="Z38" s="17">
        <f t="shared" si="53"/>
        <v>0</v>
      </c>
      <c r="AA38" s="17">
        <f t="shared" si="10"/>
        <v>0</v>
      </c>
      <c r="AB38" s="17">
        <f t="shared" si="11"/>
        <v>0</v>
      </c>
      <c r="AC38" s="17"/>
      <c r="AD38" s="17">
        <f t="shared" si="12"/>
        <v>0</v>
      </c>
      <c r="AE38" s="17">
        <f t="shared" si="13"/>
        <v>0</v>
      </c>
      <c r="AF38" s="17">
        <f t="shared" si="54"/>
        <v>0</v>
      </c>
      <c r="AG38" s="17">
        <f t="shared" si="15"/>
        <v>0</v>
      </c>
      <c r="AH38" s="17"/>
      <c r="AI38" s="17">
        <f t="shared" si="55"/>
        <v>0</v>
      </c>
      <c r="AJ38" s="17">
        <f t="shared" si="56"/>
        <v>0</v>
      </c>
      <c r="AK38" s="17">
        <f t="shared" si="47"/>
        <v>240</v>
      </c>
      <c r="AL38" s="17"/>
      <c r="AM38" s="17">
        <v>240000</v>
      </c>
      <c r="AN38" s="17"/>
      <c r="AO38" s="17">
        <f t="shared" si="18"/>
        <v>240000</v>
      </c>
      <c r="AP38" s="17">
        <f t="shared" si="19"/>
        <v>0</v>
      </c>
      <c r="AQ38" s="17">
        <f t="shared" si="20"/>
        <v>0</v>
      </c>
      <c r="AR38" s="17"/>
      <c r="AS38" s="17">
        <f t="shared" si="21"/>
        <v>0</v>
      </c>
      <c r="AT38" s="17">
        <f t="shared" si="22"/>
        <v>0</v>
      </c>
      <c r="AU38" s="17">
        <f t="shared" si="23"/>
        <v>207.5</v>
      </c>
      <c r="AV38" s="17">
        <f t="shared" si="24"/>
        <v>249</v>
      </c>
      <c r="AW38" s="17">
        <v>207500</v>
      </c>
      <c r="AX38" s="17">
        <f t="shared" si="25"/>
        <v>41500</v>
      </c>
      <c r="AY38" s="17">
        <f t="shared" si="26"/>
        <v>249000</v>
      </c>
      <c r="AZ38" s="17">
        <f t="shared" si="78"/>
        <v>0</v>
      </c>
      <c r="BA38" s="17">
        <f t="shared" si="79"/>
        <v>0</v>
      </c>
      <c r="BB38" s="17"/>
      <c r="BC38" s="17">
        <f t="shared" si="80"/>
        <v>0</v>
      </c>
      <c r="BD38" s="17">
        <f t="shared" si="81"/>
        <v>0</v>
      </c>
      <c r="BE38" s="8">
        <f t="shared" si="49"/>
        <v>156800</v>
      </c>
    </row>
    <row r="39" spans="1:57" s="9" customFormat="1" x14ac:dyDescent="0.3">
      <c r="A39" s="15">
        <v>34</v>
      </c>
      <c r="B39" s="15">
        <v>30197610</v>
      </c>
      <c r="C39" s="15" t="s">
        <v>48</v>
      </c>
      <c r="D39" s="16">
        <v>300</v>
      </c>
      <c r="E39" s="12">
        <f t="shared" si="31"/>
        <v>100</v>
      </c>
      <c r="F39" s="13">
        <v>30000</v>
      </c>
      <c r="G39" s="17">
        <f t="shared" si="67"/>
        <v>0</v>
      </c>
      <c r="H39" s="17">
        <f t="shared" si="68"/>
        <v>0</v>
      </c>
      <c r="I39" s="17"/>
      <c r="J39" s="17">
        <f t="shared" si="69"/>
        <v>0</v>
      </c>
      <c r="K39" s="17">
        <f t="shared" si="70"/>
        <v>0</v>
      </c>
      <c r="L39" s="14">
        <f t="shared" si="71"/>
        <v>77</v>
      </c>
      <c r="M39" s="14">
        <f t="shared" si="72"/>
        <v>92.4</v>
      </c>
      <c r="N39" s="14">
        <v>23100</v>
      </c>
      <c r="O39" s="14">
        <f t="shared" si="37"/>
        <v>4620</v>
      </c>
      <c r="P39" s="14">
        <f t="shared" si="73"/>
        <v>27720</v>
      </c>
      <c r="Q39" s="17">
        <f t="shared" si="74"/>
        <v>0</v>
      </c>
      <c r="R39" s="17">
        <f t="shared" si="75"/>
        <v>0</v>
      </c>
      <c r="S39" s="17"/>
      <c r="T39" s="17">
        <f t="shared" si="76"/>
        <v>0</v>
      </c>
      <c r="U39" s="17">
        <f t="shared" si="77"/>
        <v>0</v>
      </c>
      <c r="V39" s="17">
        <f t="shared" si="51"/>
        <v>0</v>
      </c>
      <c r="W39" s="17">
        <f t="shared" si="7"/>
        <v>0</v>
      </c>
      <c r="X39" s="17"/>
      <c r="Y39" s="17">
        <f t="shared" si="52"/>
        <v>0</v>
      </c>
      <c r="Z39" s="17">
        <f t="shared" si="53"/>
        <v>0</v>
      </c>
      <c r="AA39" s="17">
        <f t="shared" si="10"/>
        <v>0</v>
      </c>
      <c r="AB39" s="17">
        <f t="shared" si="11"/>
        <v>0</v>
      </c>
      <c r="AC39" s="17"/>
      <c r="AD39" s="17">
        <f t="shared" si="12"/>
        <v>0</v>
      </c>
      <c r="AE39" s="17">
        <f t="shared" si="13"/>
        <v>0</v>
      </c>
      <c r="AF39" s="17">
        <f t="shared" si="54"/>
        <v>0</v>
      </c>
      <c r="AG39" s="17">
        <f t="shared" si="15"/>
        <v>0</v>
      </c>
      <c r="AH39" s="17"/>
      <c r="AI39" s="17">
        <f t="shared" si="55"/>
        <v>0</v>
      </c>
      <c r="AJ39" s="17">
        <f t="shared" si="56"/>
        <v>0</v>
      </c>
      <c r="AK39" s="17">
        <f t="shared" si="47"/>
        <v>0</v>
      </c>
      <c r="AL39" s="17"/>
      <c r="AM39" s="17"/>
      <c r="AN39" s="17"/>
      <c r="AO39" s="17">
        <f t="shared" si="18"/>
        <v>0</v>
      </c>
      <c r="AP39" s="17">
        <f t="shared" si="19"/>
        <v>0</v>
      </c>
      <c r="AQ39" s="17">
        <f t="shared" si="20"/>
        <v>0</v>
      </c>
      <c r="AR39" s="17"/>
      <c r="AS39" s="17">
        <f t="shared" si="21"/>
        <v>0</v>
      </c>
      <c r="AT39" s="17">
        <f t="shared" si="22"/>
        <v>0</v>
      </c>
      <c r="AU39" s="17">
        <f t="shared" si="23"/>
        <v>0</v>
      </c>
      <c r="AV39" s="17">
        <f t="shared" si="24"/>
        <v>0</v>
      </c>
      <c r="AW39" s="17"/>
      <c r="AX39" s="17">
        <f t="shared" si="25"/>
        <v>0</v>
      </c>
      <c r="AY39" s="17">
        <f t="shared" si="26"/>
        <v>0</v>
      </c>
      <c r="AZ39" s="17">
        <f t="shared" si="78"/>
        <v>0</v>
      </c>
      <c r="BA39" s="17">
        <f t="shared" si="79"/>
        <v>0</v>
      </c>
      <c r="BB39" s="17"/>
      <c r="BC39" s="17">
        <f t="shared" si="80"/>
        <v>0</v>
      </c>
      <c r="BD39" s="17">
        <f t="shared" si="81"/>
        <v>0</v>
      </c>
      <c r="BE39" s="8">
        <f t="shared" si="49"/>
        <v>23100</v>
      </c>
    </row>
    <row r="40" spans="1:57" s="9" customFormat="1" x14ac:dyDescent="0.3">
      <c r="A40" s="15">
        <v>35</v>
      </c>
      <c r="B40" s="15">
        <v>31442000</v>
      </c>
      <c r="C40" s="15" t="s">
        <v>49</v>
      </c>
      <c r="D40" s="16">
        <v>40</v>
      </c>
      <c r="E40" s="12">
        <f t="shared" si="31"/>
        <v>250</v>
      </c>
      <c r="F40" s="13">
        <v>10000</v>
      </c>
      <c r="G40" s="17">
        <f t="shared" si="67"/>
        <v>166.66675000000001</v>
      </c>
      <c r="H40" s="17">
        <f t="shared" si="68"/>
        <v>200.0001</v>
      </c>
      <c r="I40" s="17">
        <v>6666.67</v>
      </c>
      <c r="J40" s="17">
        <f t="shared" si="69"/>
        <v>1333.3340000000001</v>
      </c>
      <c r="K40" s="17">
        <f t="shared" si="70"/>
        <v>8000.0039999999999</v>
      </c>
      <c r="L40" s="17">
        <f t="shared" si="71"/>
        <v>150.83324999999999</v>
      </c>
      <c r="M40" s="17">
        <f t="shared" si="72"/>
        <v>180.9999</v>
      </c>
      <c r="N40" s="17">
        <v>6033.33</v>
      </c>
      <c r="O40" s="17">
        <f t="shared" si="37"/>
        <v>1206.6659999999999</v>
      </c>
      <c r="P40" s="17">
        <f t="shared" si="73"/>
        <v>7239.9960000000001</v>
      </c>
      <c r="Q40" s="17">
        <f t="shared" si="74"/>
        <v>0</v>
      </c>
      <c r="R40" s="17">
        <f t="shared" si="75"/>
        <v>0</v>
      </c>
      <c r="S40" s="17"/>
      <c r="T40" s="17">
        <f t="shared" si="76"/>
        <v>0</v>
      </c>
      <c r="U40" s="17">
        <f t="shared" si="77"/>
        <v>0</v>
      </c>
      <c r="V40" s="17">
        <f t="shared" si="51"/>
        <v>125</v>
      </c>
      <c r="W40" s="17">
        <f t="shared" si="7"/>
        <v>150</v>
      </c>
      <c r="X40" s="17">
        <v>5000</v>
      </c>
      <c r="Y40" s="17">
        <f t="shared" si="52"/>
        <v>1000</v>
      </c>
      <c r="Z40" s="17">
        <f t="shared" si="53"/>
        <v>6000</v>
      </c>
      <c r="AA40" s="14">
        <f t="shared" si="10"/>
        <v>87.5</v>
      </c>
      <c r="AB40" s="14">
        <f t="shared" si="11"/>
        <v>105</v>
      </c>
      <c r="AC40" s="14">
        <v>3500</v>
      </c>
      <c r="AD40" s="14">
        <f t="shared" si="12"/>
        <v>700</v>
      </c>
      <c r="AE40" s="14">
        <f t="shared" si="13"/>
        <v>4200</v>
      </c>
      <c r="AF40" s="17">
        <f t="shared" si="54"/>
        <v>167.5</v>
      </c>
      <c r="AG40" s="17">
        <f t="shared" si="15"/>
        <v>201</v>
      </c>
      <c r="AH40" s="17">
        <v>6700</v>
      </c>
      <c r="AI40" s="17">
        <f t="shared" si="55"/>
        <v>1340</v>
      </c>
      <c r="AJ40" s="17">
        <f t="shared" si="56"/>
        <v>8040</v>
      </c>
      <c r="AK40" s="17">
        <f t="shared" si="47"/>
        <v>0</v>
      </c>
      <c r="AL40" s="17"/>
      <c r="AM40" s="17"/>
      <c r="AN40" s="17"/>
      <c r="AO40" s="17">
        <f t="shared" si="18"/>
        <v>0</v>
      </c>
      <c r="AP40" s="17">
        <f t="shared" si="19"/>
        <v>0</v>
      </c>
      <c r="AQ40" s="17">
        <f t="shared" si="20"/>
        <v>0</v>
      </c>
      <c r="AR40" s="17"/>
      <c r="AS40" s="17">
        <f t="shared" si="21"/>
        <v>0</v>
      </c>
      <c r="AT40" s="17">
        <f t="shared" si="22"/>
        <v>0</v>
      </c>
      <c r="AU40" s="17">
        <f t="shared" si="23"/>
        <v>0</v>
      </c>
      <c r="AV40" s="17">
        <f t="shared" si="24"/>
        <v>0</v>
      </c>
      <c r="AW40" s="17"/>
      <c r="AX40" s="17">
        <f t="shared" si="25"/>
        <v>0</v>
      </c>
      <c r="AY40" s="17">
        <f t="shared" si="26"/>
        <v>0</v>
      </c>
      <c r="AZ40" s="17">
        <f t="shared" si="78"/>
        <v>200</v>
      </c>
      <c r="BA40" s="17">
        <f t="shared" si="79"/>
        <v>240</v>
      </c>
      <c r="BB40" s="17">
        <v>8000</v>
      </c>
      <c r="BC40" s="17">
        <f t="shared" si="80"/>
        <v>1600</v>
      </c>
      <c r="BD40" s="17">
        <f t="shared" si="81"/>
        <v>9600</v>
      </c>
      <c r="BE40" s="8">
        <f t="shared" si="49"/>
        <v>3500</v>
      </c>
    </row>
    <row r="41" spans="1:57" s="9" customFormat="1" ht="33" x14ac:dyDescent="0.25">
      <c r="A41" s="10">
        <v>36</v>
      </c>
      <c r="B41" s="10">
        <v>30234400</v>
      </c>
      <c r="C41" s="10" t="s">
        <v>50</v>
      </c>
      <c r="D41" s="11">
        <v>200</v>
      </c>
      <c r="E41" s="12">
        <f t="shared" si="31"/>
        <v>180</v>
      </c>
      <c r="F41" s="13">
        <v>36000</v>
      </c>
      <c r="G41" s="17">
        <f t="shared" si="67"/>
        <v>0</v>
      </c>
      <c r="H41" s="17">
        <f t="shared" si="68"/>
        <v>0</v>
      </c>
      <c r="I41" s="17"/>
      <c r="J41" s="17">
        <f t="shared" si="69"/>
        <v>0</v>
      </c>
      <c r="K41" s="17">
        <f t="shared" si="70"/>
        <v>0</v>
      </c>
      <c r="L41" s="17">
        <f t="shared" si="71"/>
        <v>115</v>
      </c>
      <c r="M41" s="17">
        <f t="shared" si="72"/>
        <v>138</v>
      </c>
      <c r="N41" s="17">
        <v>23000</v>
      </c>
      <c r="O41" s="17">
        <f t="shared" si="37"/>
        <v>4600</v>
      </c>
      <c r="P41" s="17">
        <f t="shared" si="73"/>
        <v>27600</v>
      </c>
      <c r="Q41" s="17">
        <f t="shared" si="74"/>
        <v>0</v>
      </c>
      <c r="R41" s="17">
        <f t="shared" si="75"/>
        <v>0</v>
      </c>
      <c r="S41" s="17"/>
      <c r="T41" s="17">
        <f t="shared" si="76"/>
        <v>0</v>
      </c>
      <c r="U41" s="17">
        <f t="shared" si="77"/>
        <v>0</v>
      </c>
      <c r="V41" s="17">
        <f t="shared" si="51"/>
        <v>0</v>
      </c>
      <c r="W41" s="17">
        <f t="shared" si="7"/>
        <v>0</v>
      </c>
      <c r="X41" s="17"/>
      <c r="Y41" s="17">
        <f t="shared" si="52"/>
        <v>0</v>
      </c>
      <c r="Z41" s="17">
        <f t="shared" si="53"/>
        <v>0</v>
      </c>
      <c r="AA41" s="14">
        <f t="shared" si="10"/>
        <v>74.166650000000004</v>
      </c>
      <c r="AB41" s="14">
        <f t="shared" si="11"/>
        <v>88.999979999999994</v>
      </c>
      <c r="AC41" s="14">
        <v>14833.33</v>
      </c>
      <c r="AD41" s="14">
        <f t="shared" si="12"/>
        <v>2966.6660000000002</v>
      </c>
      <c r="AE41" s="14">
        <f t="shared" si="13"/>
        <v>17799.995999999999</v>
      </c>
      <c r="AF41" s="17">
        <f t="shared" si="54"/>
        <v>141.75</v>
      </c>
      <c r="AG41" s="17">
        <f t="shared" si="15"/>
        <v>170.1</v>
      </c>
      <c r="AH41" s="17">
        <v>28350</v>
      </c>
      <c r="AI41" s="17">
        <f t="shared" si="55"/>
        <v>5670</v>
      </c>
      <c r="AJ41" s="17">
        <f t="shared" si="56"/>
        <v>34020</v>
      </c>
      <c r="AK41" s="17">
        <f t="shared" si="47"/>
        <v>0</v>
      </c>
      <c r="AL41" s="17"/>
      <c r="AM41" s="17"/>
      <c r="AN41" s="17"/>
      <c r="AO41" s="17">
        <f t="shared" si="18"/>
        <v>0</v>
      </c>
      <c r="AP41" s="17">
        <f t="shared" si="19"/>
        <v>0</v>
      </c>
      <c r="AQ41" s="17">
        <f t="shared" si="20"/>
        <v>0</v>
      </c>
      <c r="AR41" s="17"/>
      <c r="AS41" s="17">
        <f t="shared" si="21"/>
        <v>0</v>
      </c>
      <c r="AT41" s="17">
        <f t="shared" si="22"/>
        <v>0</v>
      </c>
      <c r="AU41" s="17">
        <f t="shared" si="23"/>
        <v>0</v>
      </c>
      <c r="AV41" s="17">
        <f t="shared" si="24"/>
        <v>0</v>
      </c>
      <c r="AW41" s="17"/>
      <c r="AX41" s="17">
        <f t="shared" si="25"/>
        <v>0</v>
      </c>
      <c r="AY41" s="17">
        <f t="shared" si="26"/>
        <v>0</v>
      </c>
      <c r="AZ41" s="17">
        <f t="shared" si="78"/>
        <v>140</v>
      </c>
      <c r="BA41" s="17">
        <f t="shared" si="79"/>
        <v>168</v>
      </c>
      <c r="BB41" s="17">
        <v>28000</v>
      </c>
      <c r="BC41" s="17">
        <f t="shared" si="80"/>
        <v>5600</v>
      </c>
      <c r="BD41" s="17">
        <f t="shared" si="81"/>
        <v>33600</v>
      </c>
      <c r="BE41" s="8">
        <f t="shared" si="49"/>
        <v>14833.33</v>
      </c>
    </row>
    <row r="42" spans="1:57" s="9" customFormat="1" x14ac:dyDescent="0.3">
      <c r="A42" s="15">
        <v>37</v>
      </c>
      <c r="B42" s="15">
        <v>33141114</v>
      </c>
      <c r="C42" s="15" t="s">
        <v>51</v>
      </c>
      <c r="D42" s="16">
        <v>200</v>
      </c>
      <c r="E42" s="12">
        <f t="shared" si="31"/>
        <v>250</v>
      </c>
      <c r="F42" s="13">
        <v>50000</v>
      </c>
      <c r="G42" s="17">
        <f t="shared" si="67"/>
        <v>0</v>
      </c>
      <c r="H42" s="17">
        <f t="shared" si="68"/>
        <v>0</v>
      </c>
      <c r="I42" s="17"/>
      <c r="J42" s="17">
        <f t="shared" si="69"/>
        <v>0</v>
      </c>
      <c r="K42" s="17">
        <f t="shared" si="70"/>
        <v>0</v>
      </c>
      <c r="L42" s="14">
        <f t="shared" si="71"/>
        <v>180</v>
      </c>
      <c r="M42" s="14">
        <f t="shared" si="72"/>
        <v>216</v>
      </c>
      <c r="N42" s="14">
        <v>36000</v>
      </c>
      <c r="O42" s="14">
        <f t="shared" si="37"/>
        <v>7200</v>
      </c>
      <c r="P42" s="14">
        <f t="shared" si="73"/>
        <v>43200</v>
      </c>
      <c r="Q42" s="17">
        <f t="shared" si="74"/>
        <v>0</v>
      </c>
      <c r="R42" s="17">
        <f t="shared" si="75"/>
        <v>0</v>
      </c>
      <c r="S42" s="17"/>
      <c r="T42" s="17">
        <f t="shared" si="76"/>
        <v>0</v>
      </c>
      <c r="U42" s="17">
        <f t="shared" si="77"/>
        <v>0</v>
      </c>
      <c r="V42" s="17">
        <f t="shared" si="51"/>
        <v>0</v>
      </c>
      <c r="W42" s="17">
        <f t="shared" si="7"/>
        <v>0</v>
      </c>
      <c r="X42" s="17"/>
      <c r="Y42" s="17">
        <f t="shared" si="52"/>
        <v>0</v>
      </c>
      <c r="Z42" s="17">
        <f t="shared" si="53"/>
        <v>0</v>
      </c>
      <c r="AA42" s="17">
        <f t="shared" si="10"/>
        <v>0</v>
      </c>
      <c r="AB42" s="17">
        <f t="shared" si="11"/>
        <v>0</v>
      </c>
      <c r="AC42" s="17"/>
      <c r="AD42" s="17">
        <f t="shared" si="12"/>
        <v>0</v>
      </c>
      <c r="AE42" s="17">
        <f t="shared" si="13"/>
        <v>0</v>
      </c>
      <c r="AF42" s="17">
        <f t="shared" si="54"/>
        <v>0</v>
      </c>
      <c r="AG42" s="17">
        <f t="shared" si="15"/>
        <v>0</v>
      </c>
      <c r="AH42" s="17"/>
      <c r="AI42" s="17">
        <f t="shared" si="55"/>
        <v>0</v>
      </c>
      <c r="AJ42" s="17">
        <f t="shared" si="56"/>
        <v>0</v>
      </c>
      <c r="AK42" s="17">
        <f t="shared" si="47"/>
        <v>0</v>
      </c>
      <c r="AL42" s="17"/>
      <c r="AM42" s="17"/>
      <c r="AN42" s="17"/>
      <c r="AO42" s="17">
        <f t="shared" si="18"/>
        <v>0</v>
      </c>
      <c r="AP42" s="17">
        <f t="shared" si="19"/>
        <v>0</v>
      </c>
      <c r="AQ42" s="17">
        <f t="shared" si="20"/>
        <v>0</v>
      </c>
      <c r="AR42" s="17"/>
      <c r="AS42" s="17">
        <f t="shared" si="21"/>
        <v>0</v>
      </c>
      <c r="AT42" s="17">
        <f t="shared" si="22"/>
        <v>0</v>
      </c>
      <c r="AU42" s="17">
        <f t="shared" si="23"/>
        <v>0</v>
      </c>
      <c r="AV42" s="17">
        <f t="shared" si="24"/>
        <v>0</v>
      </c>
      <c r="AW42" s="17"/>
      <c r="AX42" s="17">
        <f t="shared" si="25"/>
        <v>0</v>
      </c>
      <c r="AY42" s="17">
        <f t="shared" si="26"/>
        <v>0</v>
      </c>
      <c r="AZ42" s="17">
        <f t="shared" si="78"/>
        <v>0</v>
      </c>
      <c r="BA42" s="17">
        <f t="shared" si="79"/>
        <v>0</v>
      </c>
      <c r="BB42" s="17"/>
      <c r="BC42" s="17">
        <f t="shared" si="80"/>
        <v>0</v>
      </c>
      <c r="BD42" s="17">
        <f t="shared" si="81"/>
        <v>0</v>
      </c>
      <c r="BE42" s="8">
        <f t="shared" si="49"/>
        <v>36000</v>
      </c>
    </row>
    <row r="43" spans="1:57" s="9" customFormat="1" x14ac:dyDescent="0.3">
      <c r="A43" s="18">
        <v>38</v>
      </c>
      <c r="B43" s="18">
        <v>37821100</v>
      </c>
      <c r="C43" s="18" t="s">
        <v>52</v>
      </c>
      <c r="D43" s="19">
        <v>30</v>
      </c>
      <c r="E43" s="20">
        <f t="shared" si="31"/>
        <v>600</v>
      </c>
      <c r="F43" s="21">
        <v>18000</v>
      </c>
      <c r="G43" s="7">
        <f t="shared" si="67"/>
        <v>0</v>
      </c>
      <c r="H43" s="7">
        <f t="shared" si="68"/>
        <v>0</v>
      </c>
      <c r="I43" s="7"/>
      <c r="J43" s="7">
        <f t="shared" si="69"/>
        <v>0</v>
      </c>
      <c r="K43" s="7">
        <f t="shared" si="70"/>
        <v>0</v>
      </c>
      <c r="L43" s="7">
        <f t="shared" si="71"/>
        <v>0</v>
      </c>
      <c r="M43" s="7">
        <f t="shared" si="72"/>
        <v>0</v>
      </c>
      <c r="N43" s="7"/>
      <c r="O43" s="7">
        <f t="shared" si="37"/>
        <v>0</v>
      </c>
      <c r="P43" s="7">
        <f t="shared" si="73"/>
        <v>0</v>
      </c>
      <c r="Q43" s="7">
        <f t="shared" si="74"/>
        <v>0</v>
      </c>
      <c r="R43" s="7">
        <f t="shared" si="75"/>
        <v>0</v>
      </c>
      <c r="S43" s="7"/>
      <c r="T43" s="7">
        <f t="shared" si="76"/>
        <v>0</v>
      </c>
      <c r="U43" s="7">
        <f t="shared" si="77"/>
        <v>0</v>
      </c>
      <c r="V43" s="7">
        <f t="shared" si="51"/>
        <v>0</v>
      </c>
      <c r="W43" s="7">
        <f t="shared" si="7"/>
        <v>0</v>
      </c>
      <c r="X43" s="7"/>
      <c r="Y43" s="7">
        <f t="shared" si="52"/>
        <v>0</v>
      </c>
      <c r="Z43" s="7">
        <f t="shared" si="53"/>
        <v>0</v>
      </c>
      <c r="AA43" s="22">
        <f t="shared" si="10"/>
        <v>500</v>
      </c>
      <c r="AB43" s="22">
        <f t="shared" si="11"/>
        <v>600</v>
      </c>
      <c r="AC43" s="22">
        <v>15000</v>
      </c>
      <c r="AD43" s="22">
        <f t="shared" si="12"/>
        <v>3000</v>
      </c>
      <c r="AE43" s="22">
        <f t="shared" si="13"/>
        <v>18000</v>
      </c>
      <c r="AF43" s="7">
        <f t="shared" si="54"/>
        <v>0</v>
      </c>
      <c r="AG43" s="7">
        <f t="shared" si="15"/>
        <v>0</v>
      </c>
      <c r="AH43" s="7"/>
      <c r="AI43" s="7">
        <f t="shared" si="55"/>
        <v>0</v>
      </c>
      <c r="AJ43" s="7">
        <f t="shared" si="56"/>
        <v>0</v>
      </c>
      <c r="AK43" s="7">
        <f t="shared" si="47"/>
        <v>0</v>
      </c>
      <c r="AL43" s="7"/>
      <c r="AM43" s="7"/>
      <c r="AN43" s="7"/>
      <c r="AO43" s="7">
        <f t="shared" si="18"/>
        <v>0</v>
      </c>
      <c r="AP43" s="7">
        <f t="shared" si="19"/>
        <v>0</v>
      </c>
      <c r="AQ43" s="7">
        <f t="shared" si="20"/>
        <v>0</v>
      </c>
      <c r="AR43" s="7"/>
      <c r="AS43" s="7">
        <f t="shared" si="21"/>
        <v>0</v>
      </c>
      <c r="AT43" s="7">
        <f t="shared" si="22"/>
        <v>0</v>
      </c>
      <c r="AU43" s="7">
        <f t="shared" si="23"/>
        <v>0</v>
      </c>
      <c r="AV43" s="7">
        <f t="shared" si="24"/>
        <v>0</v>
      </c>
      <c r="AW43" s="7"/>
      <c r="AX43" s="7">
        <f t="shared" si="25"/>
        <v>0</v>
      </c>
      <c r="AY43" s="7">
        <f t="shared" si="26"/>
        <v>0</v>
      </c>
      <c r="AZ43" s="22">
        <f t="shared" si="78"/>
        <v>500</v>
      </c>
      <c r="BA43" s="22">
        <f t="shared" si="79"/>
        <v>600</v>
      </c>
      <c r="BB43" s="22">
        <v>15000</v>
      </c>
      <c r="BC43" s="22">
        <f t="shared" si="80"/>
        <v>3000</v>
      </c>
      <c r="BD43" s="22">
        <f t="shared" si="81"/>
        <v>18000</v>
      </c>
      <c r="BE43" s="8">
        <f t="shared" si="49"/>
        <v>15000</v>
      </c>
    </row>
    <row r="44" spans="1:57" s="9" customFormat="1" x14ac:dyDescent="0.3">
      <c r="A44" s="15">
        <v>39</v>
      </c>
      <c r="B44" s="15">
        <v>37821100</v>
      </c>
      <c r="C44" s="15" t="s">
        <v>53</v>
      </c>
      <c r="D44" s="16">
        <v>20</v>
      </c>
      <c r="E44" s="12">
        <f t="shared" si="31"/>
        <v>1000</v>
      </c>
      <c r="F44" s="13">
        <v>20000</v>
      </c>
      <c r="G44" s="17">
        <f t="shared" si="67"/>
        <v>0</v>
      </c>
      <c r="H44" s="17">
        <f t="shared" si="68"/>
        <v>0</v>
      </c>
      <c r="I44" s="17"/>
      <c r="J44" s="17">
        <f t="shared" si="69"/>
        <v>0</v>
      </c>
      <c r="K44" s="17">
        <f t="shared" si="70"/>
        <v>0</v>
      </c>
      <c r="L44" s="17">
        <f t="shared" si="71"/>
        <v>0</v>
      </c>
      <c r="M44" s="17">
        <f t="shared" si="72"/>
        <v>0</v>
      </c>
      <c r="N44" s="17"/>
      <c r="O44" s="17">
        <f t="shared" si="37"/>
        <v>0</v>
      </c>
      <c r="P44" s="17">
        <f t="shared" si="73"/>
        <v>0</v>
      </c>
      <c r="Q44" s="17">
        <f t="shared" si="74"/>
        <v>0</v>
      </c>
      <c r="R44" s="17">
        <f t="shared" si="75"/>
        <v>0</v>
      </c>
      <c r="S44" s="17"/>
      <c r="T44" s="17">
        <f t="shared" si="76"/>
        <v>0</v>
      </c>
      <c r="U44" s="17">
        <f t="shared" si="77"/>
        <v>0</v>
      </c>
      <c r="V44" s="17">
        <f t="shared" si="51"/>
        <v>0</v>
      </c>
      <c r="W44" s="17">
        <f t="shared" si="7"/>
        <v>0</v>
      </c>
      <c r="X44" s="17"/>
      <c r="Y44" s="17">
        <f t="shared" si="52"/>
        <v>0</v>
      </c>
      <c r="Z44" s="17">
        <f t="shared" si="53"/>
        <v>0</v>
      </c>
      <c r="AA44" s="17">
        <f t="shared" si="10"/>
        <v>833.33349999999996</v>
      </c>
      <c r="AB44" s="17">
        <f t="shared" si="11"/>
        <v>1000.0001999999998</v>
      </c>
      <c r="AC44" s="17">
        <v>16666.669999999998</v>
      </c>
      <c r="AD44" s="17">
        <f t="shared" si="12"/>
        <v>3333.3339999999998</v>
      </c>
      <c r="AE44" s="17">
        <f t="shared" si="13"/>
        <v>20000.003999999997</v>
      </c>
      <c r="AF44" s="17">
        <f t="shared" si="54"/>
        <v>832.5</v>
      </c>
      <c r="AG44" s="17">
        <f t="shared" si="15"/>
        <v>999</v>
      </c>
      <c r="AH44" s="17">
        <v>16650</v>
      </c>
      <c r="AI44" s="17">
        <f t="shared" si="55"/>
        <v>3330</v>
      </c>
      <c r="AJ44" s="17">
        <f t="shared" si="56"/>
        <v>19980</v>
      </c>
      <c r="AK44" s="17">
        <f t="shared" si="47"/>
        <v>0</v>
      </c>
      <c r="AL44" s="17"/>
      <c r="AM44" s="17"/>
      <c r="AN44" s="17"/>
      <c r="AO44" s="17">
        <f t="shared" si="18"/>
        <v>0</v>
      </c>
      <c r="AP44" s="17">
        <f t="shared" si="19"/>
        <v>0</v>
      </c>
      <c r="AQ44" s="17">
        <f t="shared" si="20"/>
        <v>0</v>
      </c>
      <c r="AR44" s="17"/>
      <c r="AS44" s="17">
        <f t="shared" si="21"/>
        <v>0</v>
      </c>
      <c r="AT44" s="17">
        <f t="shared" si="22"/>
        <v>0</v>
      </c>
      <c r="AU44" s="17">
        <f t="shared" si="23"/>
        <v>0</v>
      </c>
      <c r="AV44" s="17">
        <f t="shared" si="24"/>
        <v>0</v>
      </c>
      <c r="AW44" s="17"/>
      <c r="AX44" s="17">
        <f t="shared" si="25"/>
        <v>0</v>
      </c>
      <c r="AY44" s="17">
        <f t="shared" si="26"/>
        <v>0</v>
      </c>
      <c r="AZ44" s="14">
        <f t="shared" si="78"/>
        <v>825</v>
      </c>
      <c r="BA44" s="14">
        <f t="shared" si="79"/>
        <v>990</v>
      </c>
      <c r="BB44" s="14">
        <v>16500</v>
      </c>
      <c r="BC44" s="14">
        <f t="shared" si="80"/>
        <v>3300</v>
      </c>
      <c r="BD44" s="14">
        <f t="shared" si="81"/>
        <v>19800</v>
      </c>
      <c r="BE44" s="8">
        <f t="shared" si="49"/>
        <v>16500</v>
      </c>
    </row>
    <row r="45" spans="1:57" s="9" customFormat="1" x14ac:dyDescent="0.3">
      <c r="A45" s="15">
        <v>40</v>
      </c>
      <c r="B45" s="15">
        <v>39292500</v>
      </c>
      <c r="C45" s="15" t="s">
        <v>54</v>
      </c>
      <c r="D45" s="16">
        <v>20</v>
      </c>
      <c r="E45" s="12">
        <f t="shared" si="31"/>
        <v>250</v>
      </c>
      <c r="F45" s="13">
        <v>5000</v>
      </c>
      <c r="G45" s="17">
        <f t="shared" si="67"/>
        <v>125</v>
      </c>
      <c r="H45" s="17">
        <f t="shared" si="68"/>
        <v>150</v>
      </c>
      <c r="I45" s="17">
        <v>2500</v>
      </c>
      <c r="J45" s="17">
        <f t="shared" si="69"/>
        <v>500</v>
      </c>
      <c r="K45" s="17">
        <f t="shared" si="70"/>
        <v>3000</v>
      </c>
      <c r="L45" s="17">
        <f t="shared" si="71"/>
        <v>130.66649999999998</v>
      </c>
      <c r="M45" s="17">
        <f t="shared" si="72"/>
        <v>156.7998</v>
      </c>
      <c r="N45" s="17">
        <v>2613.33</v>
      </c>
      <c r="O45" s="17">
        <f t="shared" si="37"/>
        <v>522.66600000000005</v>
      </c>
      <c r="P45" s="17">
        <f t="shared" si="73"/>
        <v>3135.9960000000001</v>
      </c>
      <c r="Q45" s="17">
        <f t="shared" si="74"/>
        <v>0</v>
      </c>
      <c r="R45" s="17">
        <f t="shared" si="75"/>
        <v>0</v>
      </c>
      <c r="S45" s="17"/>
      <c r="T45" s="17">
        <f t="shared" si="76"/>
        <v>0</v>
      </c>
      <c r="U45" s="17">
        <f t="shared" si="77"/>
        <v>0</v>
      </c>
      <c r="V45" s="17">
        <f t="shared" si="51"/>
        <v>0</v>
      </c>
      <c r="W45" s="17">
        <f t="shared" si="7"/>
        <v>0</v>
      </c>
      <c r="X45" s="17"/>
      <c r="Y45" s="17">
        <f t="shared" si="52"/>
        <v>0</v>
      </c>
      <c r="Z45" s="17">
        <f t="shared" si="53"/>
        <v>0</v>
      </c>
      <c r="AA45" s="14">
        <f t="shared" si="10"/>
        <v>87.5</v>
      </c>
      <c r="AB45" s="14">
        <f t="shared" si="11"/>
        <v>105</v>
      </c>
      <c r="AC45" s="14">
        <v>1750</v>
      </c>
      <c r="AD45" s="14">
        <f t="shared" si="12"/>
        <v>350</v>
      </c>
      <c r="AE45" s="14">
        <f t="shared" si="13"/>
        <v>2100</v>
      </c>
      <c r="AF45" s="17">
        <f t="shared" si="54"/>
        <v>166.5</v>
      </c>
      <c r="AG45" s="17">
        <f t="shared" si="15"/>
        <v>199.8</v>
      </c>
      <c r="AH45" s="17">
        <v>3330</v>
      </c>
      <c r="AI45" s="17">
        <f t="shared" si="55"/>
        <v>666</v>
      </c>
      <c r="AJ45" s="17">
        <f t="shared" si="56"/>
        <v>3996</v>
      </c>
      <c r="AK45" s="17">
        <f t="shared" si="47"/>
        <v>0</v>
      </c>
      <c r="AL45" s="17"/>
      <c r="AM45" s="17"/>
      <c r="AN45" s="17"/>
      <c r="AO45" s="17">
        <f t="shared" si="18"/>
        <v>0</v>
      </c>
      <c r="AP45" s="17">
        <f t="shared" si="19"/>
        <v>0</v>
      </c>
      <c r="AQ45" s="17">
        <f t="shared" si="20"/>
        <v>0</v>
      </c>
      <c r="AR45" s="17"/>
      <c r="AS45" s="17">
        <f t="shared" si="21"/>
        <v>0</v>
      </c>
      <c r="AT45" s="17">
        <f t="shared" si="22"/>
        <v>0</v>
      </c>
      <c r="AU45" s="17">
        <f t="shared" si="23"/>
        <v>0</v>
      </c>
      <c r="AV45" s="17">
        <f t="shared" si="24"/>
        <v>0</v>
      </c>
      <c r="AW45" s="17"/>
      <c r="AX45" s="17">
        <f t="shared" si="25"/>
        <v>0</v>
      </c>
      <c r="AY45" s="17">
        <f t="shared" si="26"/>
        <v>0</v>
      </c>
      <c r="AZ45" s="17">
        <f t="shared" si="78"/>
        <v>200</v>
      </c>
      <c r="BA45" s="17">
        <f t="shared" si="79"/>
        <v>240</v>
      </c>
      <c r="BB45" s="17">
        <v>4000</v>
      </c>
      <c r="BC45" s="17">
        <f t="shared" si="80"/>
        <v>800</v>
      </c>
      <c r="BD45" s="17">
        <f t="shared" si="81"/>
        <v>4800</v>
      </c>
      <c r="BE45" s="8">
        <f t="shared" si="49"/>
        <v>1750</v>
      </c>
    </row>
    <row r="46" spans="1:57" s="9" customFormat="1" x14ac:dyDescent="0.3">
      <c r="A46" s="15">
        <v>41</v>
      </c>
      <c r="B46" s="15">
        <v>39241100</v>
      </c>
      <c r="C46" s="15" t="s">
        <v>55</v>
      </c>
      <c r="D46" s="16">
        <v>100</v>
      </c>
      <c r="E46" s="12">
        <f t="shared" si="31"/>
        <v>100</v>
      </c>
      <c r="F46" s="13">
        <v>10000</v>
      </c>
      <c r="G46" s="17">
        <f t="shared" si="67"/>
        <v>0</v>
      </c>
      <c r="H46" s="17">
        <f t="shared" si="68"/>
        <v>0</v>
      </c>
      <c r="I46" s="17"/>
      <c r="J46" s="17">
        <f t="shared" si="69"/>
        <v>0</v>
      </c>
      <c r="K46" s="17">
        <f t="shared" si="70"/>
        <v>0</v>
      </c>
      <c r="L46" s="17">
        <f t="shared" si="71"/>
        <v>0</v>
      </c>
      <c r="M46" s="17">
        <f t="shared" si="72"/>
        <v>0</v>
      </c>
      <c r="N46" s="17"/>
      <c r="O46" s="17">
        <f t="shared" si="37"/>
        <v>0</v>
      </c>
      <c r="P46" s="17">
        <f t="shared" si="73"/>
        <v>0</v>
      </c>
      <c r="Q46" s="17">
        <f t="shared" si="74"/>
        <v>0</v>
      </c>
      <c r="R46" s="17">
        <f t="shared" si="75"/>
        <v>0</v>
      </c>
      <c r="S46" s="17"/>
      <c r="T46" s="17">
        <f t="shared" si="76"/>
        <v>0</v>
      </c>
      <c r="U46" s="17">
        <f t="shared" si="77"/>
        <v>0</v>
      </c>
      <c r="V46" s="17">
        <f t="shared" si="51"/>
        <v>0</v>
      </c>
      <c r="W46" s="17">
        <f t="shared" si="7"/>
        <v>0</v>
      </c>
      <c r="X46" s="17"/>
      <c r="Y46" s="17">
        <f t="shared" si="52"/>
        <v>0</v>
      </c>
      <c r="Z46" s="17">
        <f t="shared" si="53"/>
        <v>0</v>
      </c>
      <c r="AA46" s="17">
        <f t="shared" si="10"/>
        <v>83.333299999999994</v>
      </c>
      <c r="AB46" s="17">
        <f t="shared" si="11"/>
        <v>99.999959999999987</v>
      </c>
      <c r="AC46" s="17">
        <v>8333.33</v>
      </c>
      <c r="AD46" s="17">
        <f t="shared" si="12"/>
        <v>1666.6660000000002</v>
      </c>
      <c r="AE46" s="17">
        <f t="shared" si="13"/>
        <v>9999.9959999999992</v>
      </c>
      <c r="AF46" s="17">
        <f t="shared" si="54"/>
        <v>83.3</v>
      </c>
      <c r="AG46" s="17">
        <f t="shared" si="15"/>
        <v>99.96</v>
      </c>
      <c r="AH46" s="17">
        <v>8330</v>
      </c>
      <c r="AI46" s="17">
        <f t="shared" si="55"/>
        <v>1666</v>
      </c>
      <c r="AJ46" s="17">
        <f t="shared" si="56"/>
        <v>9996</v>
      </c>
      <c r="AK46" s="17">
        <f t="shared" si="47"/>
        <v>0</v>
      </c>
      <c r="AL46" s="17"/>
      <c r="AM46" s="17"/>
      <c r="AN46" s="17"/>
      <c r="AO46" s="17">
        <f t="shared" si="18"/>
        <v>0</v>
      </c>
      <c r="AP46" s="17">
        <f t="shared" si="19"/>
        <v>0</v>
      </c>
      <c r="AQ46" s="17">
        <f t="shared" si="20"/>
        <v>0</v>
      </c>
      <c r="AR46" s="17"/>
      <c r="AS46" s="17">
        <f t="shared" si="21"/>
        <v>0</v>
      </c>
      <c r="AT46" s="17">
        <f t="shared" si="22"/>
        <v>0</v>
      </c>
      <c r="AU46" s="17">
        <f t="shared" si="23"/>
        <v>0</v>
      </c>
      <c r="AV46" s="17">
        <f t="shared" si="24"/>
        <v>0</v>
      </c>
      <c r="AW46" s="17"/>
      <c r="AX46" s="17">
        <f t="shared" si="25"/>
        <v>0</v>
      </c>
      <c r="AY46" s="17">
        <f t="shared" si="26"/>
        <v>0</v>
      </c>
      <c r="AZ46" s="14">
        <f t="shared" si="78"/>
        <v>80</v>
      </c>
      <c r="BA46" s="14">
        <f t="shared" si="79"/>
        <v>96</v>
      </c>
      <c r="BB46" s="14">
        <v>8000</v>
      </c>
      <c r="BC46" s="14">
        <f t="shared" si="80"/>
        <v>1600</v>
      </c>
      <c r="BD46" s="14">
        <f t="shared" si="81"/>
        <v>9600</v>
      </c>
      <c r="BE46" s="8">
        <f t="shared" si="49"/>
        <v>8000</v>
      </c>
    </row>
    <row r="47" spans="1:57" s="9" customFormat="1" x14ac:dyDescent="0.3">
      <c r="A47" s="15">
        <v>42</v>
      </c>
      <c r="B47" s="15">
        <v>39241130</v>
      </c>
      <c r="C47" s="15" t="s">
        <v>57</v>
      </c>
      <c r="D47" s="16">
        <v>20</v>
      </c>
      <c r="E47" s="12">
        <f t="shared" si="31"/>
        <v>400</v>
      </c>
      <c r="F47" s="13">
        <v>8000</v>
      </c>
      <c r="G47" s="17">
        <f t="shared" si="67"/>
        <v>0</v>
      </c>
      <c r="H47" s="17">
        <f t="shared" si="68"/>
        <v>0</v>
      </c>
      <c r="I47" s="17"/>
      <c r="J47" s="17">
        <f t="shared" si="69"/>
        <v>0</v>
      </c>
      <c r="K47" s="17">
        <f t="shared" si="70"/>
        <v>0</v>
      </c>
      <c r="L47" s="17">
        <f t="shared" si="71"/>
        <v>0</v>
      </c>
      <c r="M47" s="17">
        <f t="shared" si="72"/>
        <v>0</v>
      </c>
      <c r="N47" s="17"/>
      <c r="O47" s="17">
        <f t="shared" si="37"/>
        <v>0</v>
      </c>
      <c r="P47" s="17">
        <f t="shared" si="73"/>
        <v>0</v>
      </c>
      <c r="Q47" s="17">
        <f t="shared" si="74"/>
        <v>0</v>
      </c>
      <c r="R47" s="17">
        <f t="shared" si="75"/>
        <v>0</v>
      </c>
      <c r="S47" s="17"/>
      <c r="T47" s="17">
        <f t="shared" si="76"/>
        <v>0</v>
      </c>
      <c r="U47" s="17">
        <f t="shared" si="77"/>
        <v>0</v>
      </c>
      <c r="V47" s="17">
        <f t="shared" si="51"/>
        <v>0</v>
      </c>
      <c r="W47" s="17">
        <f t="shared" si="7"/>
        <v>0</v>
      </c>
      <c r="X47" s="17"/>
      <c r="Y47" s="17">
        <f t="shared" si="52"/>
        <v>0</v>
      </c>
      <c r="Z47" s="17">
        <f t="shared" si="53"/>
        <v>0</v>
      </c>
      <c r="AA47" s="17">
        <f t="shared" si="10"/>
        <v>333.33350000000002</v>
      </c>
      <c r="AB47" s="17">
        <f t="shared" si="11"/>
        <v>400.00020000000001</v>
      </c>
      <c r="AC47" s="17">
        <v>6666.67</v>
      </c>
      <c r="AD47" s="17">
        <f t="shared" si="12"/>
        <v>1333.3340000000001</v>
      </c>
      <c r="AE47" s="17">
        <f t="shared" si="13"/>
        <v>8000.0039999999999</v>
      </c>
      <c r="AF47" s="17">
        <f t="shared" si="54"/>
        <v>0</v>
      </c>
      <c r="AG47" s="17">
        <f t="shared" si="15"/>
        <v>0</v>
      </c>
      <c r="AH47" s="17"/>
      <c r="AI47" s="17">
        <f t="shared" si="55"/>
        <v>0</v>
      </c>
      <c r="AJ47" s="17">
        <f t="shared" si="56"/>
        <v>0</v>
      </c>
      <c r="AK47" s="17">
        <f t="shared" si="47"/>
        <v>0</v>
      </c>
      <c r="AL47" s="17"/>
      <c r="AM47" s="17"/>
      <c r="AN47" s="17"/>
      <c r="AO47" s="17">
        <f t="shared" si="18"/>
        <v>0</v>
      </c>
      <c r="AP47" s="17">
        <f t="shared" si="19"/>
        <v>0</v>
      </c>
      <c r="AQ47" s="17">
        <f t="shared" si="20"/>
        <v>0</v>
      </c>
      <c r="AR47" s="17"/>
      <c r="AS47" s="17">
        <f t="shared" si="21"/>
        <v>0</v>
      </c>
      <c r="AT47" s="17">
        <f t="shared" si="22"/>
        <v>0</v>
      </c>
      <c r="AU47" s="17">
        <f t="shared" si="23"/>
        <v>0</v>
      </c>
      <c r="AV47" s="17">
        <f t="shared" si="24"/>
        <v>0</v>
      </c>
      <c r="AW47" s="17"/>
      <c r="AX47" s="17">
        <f t="shared" si="25"/>
        <v>0</v>
      </c>
      <c r="AY47" s="17">
        <f t="shared" si="26"/>
        <v>0</v>
      </c>
      <c r="AZ47" s="14">
        <f t="shared" si="78"/>
        <v>325</v>
      </c>
      <c r="BA47" s="14">
        <f t="shared" si="79"/>
        <v>390</v>
      </c>
      <c r="BB47" s="14">
        <v>6500</v>
      </c>
      <c r="BC47" s="14">
        <f t="shared" si="80"/>
        <v>1300</v>
      </c>
      <c r="BD47" s="14">
        <f t="shared" si="81"/>
        <v>7800</v>
      </c>
      <c r="BE47" s="8">
        <f t="shared" si="49"/>
        <v>6500</v>
      </c>
    </row>
    <row r="48" spans="1:57" s="9" customFormat="1" x14ac:dyDescent="0.3">
      <c r="A48" s="15">
        <v>43</v>
      </c>
      <c r="B48" s="15">
        <v>39241210</v>
      </c>
      <c r="C48" s="15" t="s">
        <v>56</v>
      </c>
      <c r="D48" s="16">
        <v>50</v>
      </c>
      <c r="E48" s="12">
        <f t="shared" si="31"/>
        <v>1000</v>
      </c>
      <c r="F48" s="13">
        <v>50000</v>
      </c>
      <c r="G48" s="17">
        <f t="shared" si="67"/>
        <v>0</v>
      </c>
      <c r="H48" s="17">
        <f t="shared" si="68"/>
        <v>0</v>
      </c>
      <c r="I48" s="17"/>
      <c r="J48" s="17">
        <f t="shared" si="69"/>
        <v>0</v>
      </c>
      <c r="K48" s="17">
        <f t="shared" si="70"/>
        <v>0</v>
      </c>
      <c r="L48" s="17">
        <f t="shared" si="71"/>
        <v>0</v>
      </c>
      <c r="M48" s="17">
        <f t="shared" si="72"/>
        <v>0</v>
      </c>
      <c r="N48" s="17"/>
      <c r="O48" s="17">
        <f t="shared" si="37"/>
        <v>0</v>
      </c>
      <c r="P48" s="17">
        <f t="shared" si="73"/>
        <v>0</v>
      </c>
      <c r="Q48" s="17">
        <f t="shared" si="74"/>
        <v>0</v>
      </c>
      <c r="R48" s="17">
        <f t="shared" si="75"/>
        <v>0</v>
      </c>
      <c r="S48" s="17"/>
      <c r="T48" s="17">
        <f t="shared" si="76"/>
        <v>0</v>
      </c>
      <c r="U48" s="17">
        <f t="shared" si="77"/>
        <v>0</v>
      </c>
      <c r="V48" s="17">
        <f t="shared" si="51"/>
        <v>0</v>
      </c>
      <c r="W48" s="17">
        <f t="shared" si="7"/>
        <v>0</v>
      </c>
      <c r="X48" s="17"/>
      <c r="Y48" s="17">
        <f t="shared" si="52"/>
        <v>0</v>
      </c>
      <c r="Z48" s="17">
        <f t="shared" si="53"/>
        <v>0</v>
      </c>
      <c r="AA48" s="14">
        <f t="shared" si="10"/>
        <v>325</v>
      </c>
      <c r="AB48" s="14">
        <f t="shared" si="11"/>
        <v>390</v>
      </c>
      <c r="AC48" s="14">
        <v>16250</v>
      </c>
      <c r="AD48" s="14">
        <f t="shared" si="12"/>
        <v>3250</v>
      </c>
      <c r="AE48" s="14">
        <f t="shared" si="13"/>
        <v>19500</v>
      </c>
      <c r="AF48" s="17">
        <f t="shared" si="54"/>
        <v>833</v>
      </c>
      <c r="AG48" s="17">
        <f t="shared" si="15"/>
        <v>999.6</v>
      </c>
      <c r="AH48" s="17">
        <v>41650</v>
      </c>
      <c r="AI48" s="17">
        <f t="shared" si="55"/>
        <v>8330</v>
      </c>
      <c r="AJ48" s="17">
        <f t="shared" si="56"/>
        <v>49980</v>
      </c>
      <c r="AK48" s="17">
        <f t="shared" si="47"/>
        <v>880</v>
      </c>
      <c r="AL48" s="17"/>
      <c r="AM48" s="17">
        <v>44000</v>
      </c>
      <c r="AN48" s="17"/>
      <c r="AO48" s="17">
        <f t="shared" si="18"/>
        <v>44000</v>
      </c>
      <c r="AP48" s="17">
        <f t="shared" si="19"/>
        <v>0</v>
      </c>
      <c r="AQ48" s="17">
        <f t="shared" si="20"/>
        <v>0</v>
      </c>
      <c r="AR48" s="17"/>
      <c r="AS48" s="17">
        <f t="shared" si="21"/>
        <v>0</v>
      </c>
      <c r="AT48" s="17">
        <f t="shared" si="22"/>
        <v>0</v>
      </c>
      <c r="AU48" s="17">
        <f t="shared" si="23"/>
        <v>0</v>
      </c>
      <c r="AV48" s="17">
        <f t="shared" si="24"/>
        <v>0</v>
      </c>
      <c r="AW48" s="17"/>
      <c r="AX48" s="17">
        <f t="shared" si="25"/>
        <v>0</v>
      </c>
      <c r="AY48" s="17">
        <f t="shared" si="26"/>
        <v>0</v>
      </c>
      <c r="AZ48" s="17">
        <f t="shared" si="78"/>
        <v>800</v>
      </c>
      <c r="BA48" s="17">
        <f t="shared" si="79"/>
        <v>960</v>
      </c>
      <c r="BB48" s="17">
        <v>40000</v>
      </c>
      <c r="BC48" s="17">
        <f t="shared" si="80"/>
        <v>8000</v>
      </c>
      <c r="BD48" s="17">
        <f t="shared" si="81"/>
        <v>48000</v>
      </c>
      <c r="BE48" s="8">
        <f t="shared" si="49"/>
        <v>16250</v>
      </c>
    </row>
  </sheetData>
  <autoFilter ref="A5:U6" xr:uid="{00000000-0009-0000-0000-000000000000}"/>
  <mergeCells count="12">
    <mergeCell ref="V4:Z4"/>
    <mergeCell ref="AA4:AE4"/>
    <mergeCell ref="A4:C4"/>
    <mergeCell ref="D4:F4"/>
    <mergeCell ref="Q4:U4"/>
    <mergeCell ref="L4:P4"/>
    <mergeCell ref="G4:K4"/>
    <mergeCell ref="AF4:AJ4"/>
    <mergeCell ref="AU4:AY4"/>
    <mergeCell ref="AP4:AT4"/>
    <mergeCell ref="AK4:AO4"/>
    <mergeCell ref="AZ4:BD4"/>
  </mergeCells>
  <conditionalFormatting sqref="G6:Z6 AF6:BD6 G7:AJ8 AP7:BD8 V9:BD9 G9:K20 Q9:U20 V10:AE10 AK10:BD10 V11:AO11 AU11:BD11 V12:BD12 V13:Z15 AF13:BD15 V16:AE16 AK16:BD16 V17:BD17 V18:Z18 AF18:BD18 V19:BD20 G21:AE21 AK21:BD21 L22:BD22 V23:Z30 AF23:BD30 G23:U34 V31:AY31 V32:Z34 AF32:BD34 Q35:U36 V35:BD39 G35:K42 Q39:U42 V40:Z41 AF40:BD41 V42:BD42 G45:Z45 AF45:BD45 G46:AY47 G48:Z48 AF48:BD48 G44:AY44 G43:Z43 AF43:AY43">
    <cfRule type="cellIs" dxfId="4" priority="9" operator="equal">
      <formula>$BE6</formula>
    </cfRule>
  </conditionalFormatting>
  <conditionalFormatting sqref="G6:Z6 AF6:BD6">
    <cfRule type="cellIs" dxfId="3" priority="5" operator="equal">
      <formula>$BE6</formula>
    </cfRule>
  </conditionalFormatting>
  <conditionalFormatting sqref="G45:Z45 AF45:BD45 G46:AY47 G48:Z48 AF48:BD48">
    <cfRule type="cellIs" dxfId="2" priority="3" operator="equal">
      <formula>$BE45</formula>
    </cfRule>
  </conditionalFormatting>
  <conditionalFormatting sqref="G7:AJ8 AP7:BD8 Q9:BD9 G9:K20 Q10:AE10 AK10:BD10 Q11:AO11 AU11:BD11 Q12:BD12 Q13:Z15 AF13:BD15 Q16:AE16 AK16:BD16 Q17:BD17 Q18:Z18 AF18:BD18 Q19:BD20 G21:AE21 AK21:BD21 L22:BD22 G23:Z30 AF23:BD30 G31:AY31 G32:Z34 AF32:BD34 Q35:BD36 G35:K42 V37:BD38 Q39:BD39 Q40:Z41 AF40:BD41 Q42:BD42">
    <cfRule type="cellIs" dxfId="1" priority="4" operator="equal">
      <formula>$BE7</formula>
    </cfRule>
  </conditionalFormatting>
  <conditionalFormatting sqref="G44:AY44">
    <cfRule type="cellIs" dxfId="0" priority="1" operator="equal">
      <formula>$BE44</formula>
    </cfRule>
  </conditionalFormatting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2026-03-06T09:35:51Z</dcterms:modified>
</cp:coreProperties>
</file>